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L:\Projekter\3. parts projekter\Arbejdsmappe_3.parts projekter &amp; CSM\Skabeloner\"/>
    </mc:Choice>
  </mc:AlternateContent>
  <xr:revisionPtr revIDLastSave="0" documentId="13_ncr:1_{8EA3087D-F3C6-48FC-A97C-F1081F8D4E67}" xr6:coauthVersionLast="47" xr6:coauthVersionMax="47" xr10:uidLastSave="{00000000-0000-0000-0000-000000000000}"/>
  <bookViews>
    <workbookView xWindow="-110" yWindow="-110" windowWidth="25820" windowHeight="14020" tabRatio="599" activeTab="1" xr2:uid="{00000000-000D-0000-FFFF-FFFF00000000}"/>
  </bookViews>
  <sheets>
    <sheet name="Læsevejledning" sheetId="4" r:id="rId1"/>
    <sheet name="Tekniske ændringer" sheetId="5" r:id="rId2"/>
    <sheet name="Driftsændringer" sheetId="9" r:id="rId3"/>
    <sheet name="Org. ændringer" sheetId="8" r:id="rId4"/>
    <sheet name="Versionshistorik" sheetId="3" r:id="rId5"/>
    <sheet name="Definitioner" sheetId="6" r:id="rId6"/>
    <sheet name="Lister" sheetId="2" r:id="rId7"/>
  </sheets>
  <definedNames>
    <definedName name="_xlnm._FilterDatabase" localSheetId="1" hidden="1">'Tekniske ændringer'!$A$6:$AC$190</definedName>
    <definedName name="Activity">Lister!$J$5:$J$27</definedName>
    <definedName name="apis">Lister!$A$5:$A$9</definedName>
    <definedName name="Consequence1">Lister!$E$5:$E$9</definedName>
    <definedName name="Consequence2">Lister!$F$5:$F$8</definedName>
    <definedName name="Contract">Lister!$B$5:$B$10</definedName>
    <definedName name="delafdelsystem" localSheetId="6">Lister!$J$5:$J$27</definedName>
    <definedName name="deldelsystem" localSheetId="6">Lister!$J$5:$J$27</definedName>
    <definedName name="Evaluation_method">Lister!$G$5:$G$9</definedName>
    <definedName name="Fag">#REF!</definedName>
    <definedName name="Fase">Lister!$K$4:$K$10</definedName>
    <definedName name="Hazard_type">Lister!$D$5:$D$13</definedName>
    <definedName name="Mitigation">Lister!$I$5:$I$7</definedName>
    <definedName name="Owner">Lister!#REF!</definedName>
    <definedName name="Risk_level">Lister!$H$5:$H$9</definedName>
    <definedName name="Stage">Lister!#REF!</definedName>
    <definedName name="Status">Lister!$C$5:$C$6</definedName>
    <definedName name="Subsystem">Lister!#REF!</definedName>
    <definedName name="_xlnm.Print_Area" localSheetId="1">'Tekniske ændringer'!$A$4:$Z$107</definedName>
    <definedName name="_xlnm.Print_Titles" localSheetId="1">'Tekniske ændringer'!$4:$6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5" l="1"/>
  <c r="J2" i="5"/>
  <c r="J1" i="5"/>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4" i="9"/>
  <c r="G3" i="9"/>
  <c r="G41" i="8"/>
  <c r="G40"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G5" i="8"/>
  <c r="G4" i="8"/>
  <c r="G3" i="8"/>
  <c r="A174" i="5"/>
  <c r="A175" i="5"/>
  <c r="A176" i="5"/>
  <c r="A177" i="5"/>
  <c r="A178" i="5"/>
  <c r="A179" i="5"/>
  <c r="A180" i="5"/>
  <c r="A181" i="5"/>
  <c r="A182" i="5"/>
  <c r="A183" i="5"/>
  <c r="A184" i="5"/>
  <c r="A185" i="5"/>
  <c r="A186" i="5"/>
  <c r="A187" i="5"/>
  <c r="A188" i="5"/>
  <c r="A189" i="5"/>
  <c r="A190" i="5"/>
</calcChain>
</file>

<file path=xl/sharedStrings.xml><?xml version="1.0" encoding="utf-8"?>
<sst xmlns="http://schemas.openxmlformats.org/spreadsheetml/2006/main" count="467" uniqueCount="285">
  <si>
    <t>Total antal identificerede farer</t>
  </si>
  <si>
    <t>Revisions dato:</t>
  </si>
  <si>
    <t>Antal lukkede farer</t>
  </si>
  <si>
    <t>Revision vers.:</t>
  </si>
  <si>
    <t>Antal åbne farer</t>
  </si>
  <si>
    <t>Fare ID</t>
  </si>
  <si>
    <t>Fare beskrivelse</t>
  </si>
  <si>
    <t>Fare klassifikation</t>
  </si>
  <si>
    <t>Ejer</t>
  </si>
  <si>
    <t>System reference</t>
  </si>
  <si>
    <t>Risikoacceptprincip</t>
  </si>
  <si>
    <t>Sikkerhedskrav</t>
  </si>
  <si>
    <t>Sikkerhedsdokumentation</t>
  </si>
  <si>
    <t>Risiko evaluering</t>
  </si>
  <si>
    <t>Index nr.</t>
  </si>
  <si>
    <t>Vers.</t>
  </si>
  <si>
    <t>Identificeret</t>
  </si>
  <si>
    <t>Status</t>
  </si>
  <si>
    <t>Dato for revision</t>
  </si>
  <si>
    <r>
      <rPr>
        <sz val="18"/>
        <color theme="0"/>
        <rFont val="Calibri"/>
        <family val="2"/>
        <scheme val="minor"/>
      </rPr>
      <t>Fare</t>
    </r>
    <r>
      <rPr>
        <sz val="11"/>
        <color theme="0"/>
        <rFont val="Calibri"/>
        <family val="2"/>
        <scheme val="minor"/>
      </rPr>
      <t xml:space="preserve">
(uønsket tilstand)</t>
    </r>
  </si>
  <si>
    <t>Årsag til faren</t>
  </si>
  <si>
    <t>Bagvedliggende årsag/er til faren</t>
  </si>
  <si>
    <t>Kommentarer</t>
  </si>
  <si>
    <t>Ulykkes type</t>
  </si>
  <si>
    <t>Person kategori</t>
  </si>
  <si>
    <t>Konsekvens</t>
  </si>
  <si>
    <t>Person ansvarlig for fare</t>
  </si>
  <si>
    <t>Del af delsystem</t>
  </si>
  <si>
    <t>Andet</t>
  </si>
  <si>
    <t>Aktivitet i projektet</t>
  </si>
  <si>
    <t>CSM-RA Risikoaccept-princip</t>
  </si>
  <si>
    <t>Referencer, normer, regler, tekniske meddelser etc.
Titel, referenceblad, nr., §, etc.</t>
  </si>
  <si>
    <t>Referencer, normer, regler, tekniske meddelser etc.
Navn og nr. på afsnit.</t>
  </si>
  <si>
    <t>Aktivitet til opfyldelse af sikkerhedskrav (beskrivelse eller reference)</t>
  </si>
  <si>
    <t>Beskrivelse af overvågning</t>
  </si>
  <si>
    <t>Hvornår gennemføres aktiviteten?</t>
  </si>
  <si>
    <t>Dokumentation for opfyldelse af sikkerhedskrav</t>
  </si>
  <si>
    <t>Person ansvarlig for tiltag</t>
  </si>
  <si>
    <t>Status tiltag</t>
  </si>
  <si>
    <r>
      <rPr>
        <sz val="11"/>
        <color rgb="FF000000"/>
        <rFont val="Calibri"/>
        <family val="2"/>
        <scheme val="minor"/>
      </rPr>
      <t xml:space="preserve">Risiko niveau
</t>
    </r>
    <r>
      <rPr>
        <sz val="8"/>
        <color rgb="FF000000"/>
        <rFont val="Calibri"/>
        <family val="2"/>
        <scheme val="minor"/>
      </rPr>
      <t xml:space="preserve">(Efter </t>
    </r>
    <r>
      <rPr>
        <u/>
        <sz val="8"/>
        <color rgb="FF000000"/>
        <rFont val="Calibri"/>
        <family val="2"/>
        <scheme val="minor"/>
      </rPr>
      <t>besluttet</t>
    </r>
    <r>
      <rPr>
        <sz val="8"/>
        <color rgb="FF000000"/>
        <rFont val="Calibri"/>
        <family val="2"/>
        <scheme val="minor"/>
      </rPr>
      <t xml:space="preserve"> risikoreduc. tiltag)</t>
    </r>
  </si>
  <si>
    <t>Åben</t>
  </si>
  <si>
    <t>Fejl i sporets højderetning</t>
  </si>
  <si>
    <t>Lukket</t>
  </si>
  <si>
    <t>Afsporing</t>
  </si>
  <si>
    <t>Passager</t>
  </si>
  <si>
    <t>Projektleder</t>
  </si>
  <si>
    <t>- Geoteknik</t>
  </si>
  <si>
    <t>Projektering</t>
  </si>
  <si>
    <t>Fare id</t>
  </si>
  <si>
    <t xml:space="preserve">LÆSEVEJLEDNING TIL FAREREGISTER </t>
  </si>
  <si>
    <t>CFR</t>
  </si>
  <si>
    <t>Person ansvarlig for håndtering af fare</t>
  </si>
  <si>
    <t>Reference, normer, regler, tekniske meddelser etc.
Titel, referenceblad, nr., §, etc.</t>
  </si>
  <si>
    <t>Beskrivelse af risikoreducerende tiltag/opfyldelse af sikkerhedskrav</t>
  </si>
  <si>
    <t>Person ansvarlig for håndtering af tiltag</t>
  </si>
  <si>
    <r>
      <t xml:space="preserve">Risiko niveau
</t>
    </r>
    <r>
      <rPr>
        <sz val="8"/>
        <color theme="1"/>
        <rFont val="Calibri"/>
        <family val="2"/>
        <scheme val="minor"/>
      </rPr>
      <t xml:space="preserve">(Efter </t>
    </r>
    <r>
      <rPr>
        <u/>
        <sz val="8"/>
        <color theme="1"/>
        <rFont val="Calibri"/>
        <family val="2"/>
        <scheme val="minor"/>
      </rPr>
      <t>besluttet</t>
    </r>
    <r>
      <rPr>
        <sz val="8"/>
        <color theme="1"/>
        <rFont val="Calibri"/>
        <family val="2"/>
        <scheme val="minor"/>
      </rPr>
      <t xml:space="preserve"> risikoreduc. tiltag)</t>
    </r>
  </si>
  <si>
    <t>dato for workshop</t>
  </si>
  <si>
    <t>04.12.12</t>
  </si>
  <si>
    <t>Ustabilt spor</t>
  </si>
  <si>
    <t>Vand trænger op i det nyanlagte spor</t>
  </si>
  <si>
    <t>Manglende vedligeholdelsesmanual for afvanding</t>
  </si>
  <si>
    <t>1-3 dræbte</t>
  </si>
  <si>
    <t>Infrastruktur</t>
  </si>
  <si>
    <t>Afvanding</t>
  </si>
  <si>
    <t>Etablering af afvandingsbrønd</t>
  </si>
  <si>
    <t>Anerkendt praksis (a)</t>
  </si>
  <si>
    <t>BN1-11-1</t>
  </si>
  <si>
    <t>Afsnit 10.1 Bilag 7
(Der skal udarbejdes en vedligeholdelsesmanual for afvandingsanlæggene. Krav til 
vedligeholdelsesmanual er angivet i Bilag 7.)</t>
  </si>
  <si>
    <t xml:space="preserve">Vedligeholdelsesmanual for afvanding udfærdiges og overleveres til driftorganisationen ved ibrugtagning. </t>
  </si>
  <si>
    <t>Det afkrydses i ibrugtagningsprotokollen, at den vedligeholdelsesmanualen er tilstede og overleveret til drift.</t>
  </si>
  <si>
    <t>Ibrugtagning</t>
  </si>
  <si>
    <t>Ibrugtagninsansvarlig</t>
  </si>
  <si>
    <t>Besluttet</t>
  </si>
  <si>
    <t>Foreslået</t>
  </si>
  <si>
    <t>Farelog skabelon vers.:</t>
  </si>
  <si>
    <t>Viser hvilken version af fareloggen der anvendes. For at sikre at der arbejdes i den nyeste version, dobbelttjekkes med Sharepoints versionhistorik.</t>
  </si>
  <si>
    <t>Farelog skabelon dato:</t>
  </si>
  <si>
    <t>Beskrivelse af informationer i fareregister</t>
  </si>
  <si>
    <t>Formålet med dette afsnit er, at kunne følge farens forløb fra den bliver identificeret og frem til, at den ikke længere er aktiv. Dette er farens "dåbsattest" samt aktuelle status.</t>
  </si>
  <si>
    <t>Nr.</t>
  </si>
  <si>
    <t>Her noteres farens nummer. Når først en fare er registreret med et nummer i projektets fareregister, er nummeret brugt, og selv efter en eventuel sletning af faren kan nummeret ikke genbruges.</t>
  </si>
  <si>
    <t xml:space="preserve">For hver opdatering af faren skal farens versionsnummer opdateres til et nyt versionsnummer for hele tiden at kunne sikre, at det er den sidst opdaterede version af faren, der arbejdes med. </t>
  </si>
  <si>
    <t>Her beskrives farens oprindelse, således at man efterfølgende gennem f.eks. referater fra fareworkshops eller lign. kan genfinde dokumentationen for, hvorfor faren er medtaget i fareregistret. 
Såfremt faren er identificeret i forbindelse med et tidligere lignende projekt, skal det fremgå hvilken fareworkshop (dato og projekt nummer) den oprindeligt stammer fra.</t>
  </si>
  <si>
    <t>Status på en fare er i udgangspunktet, at den er "Åben". Den kan først overgå til status som "Lukket" når faren ikke længere er relevant, eller når den er imødegået så langt, at risikoen er vurderet at være acceptabel. Når faren lukkes skifter farven på rækken i fareregistret automatisk til grå. Alle projekteringsfarer, skal fremstå som "Lukket"  ved ansøgning om IBTK da al projektering og efterfølgende design, må forventes at være afsluttet, når projektet søger om tilladelse til at gå i udførsel.</t>
  </si>
  <si>
    <t>Her skrives datoen for farens seneste revision af hensyn til sporbarhed.</t>
  </si>
  <si>
    <t xml:space="preserve">Formålet med dette afsnit er, at beskrive de mest sandsynlige farer, som projektet kan identifice, årsagerne til dem og eventuelt de bagvedliggende årsager.
Tidligere var det alene de farer der knyttede sig til "Projektering", "Udførsel" og "Ibrugtagning", der blev fokuseret på, men det er nu præciseret i Forordning 762 af 2018, at hele ændringens livsforløb, inklusiv "De Menneskelige Faktorer" (arbejdsvilkår og miljø) samt den efterfølgende "Drift &amp; Vedligeholdelse" og "Bortskaffelse" af systemet efter endt brug, skal risikovurderes og inkluderes i fareregistret. 
Det er samtidig vigtigt at påpege, at projektet skal sikre relevante eksperter/ressourcer  til at vurdere både de omfattede fagområder og grænsefladerne til disse, ved en risikovurdering. Projektet bør tage udgangspunkt i afsnittet om systemafgrænsningen i sysemdefinitionen samt evt. afsnittet om de menneskelige faktorer når deltagerne i risikovurderingen udvælges.  </t>
  </si>
  <si>
    <t>Fare (uønsket tilstand)</t>
  </si>
  <si>
    <t xml:space="preserve">En fare er en uønsket tilstand som kan føre til en ulykke såfremt ikke der ikke foretages noget for at imødegå dette. Den eller de årsager, der fører til den uønskede tilstand skal altså IKKE stå her. 
</t>
  </si>
  <si>
    <t>Her beskriver projektet den enkelte årsag til at en fare kan opstå. (Man kan stille spørgsmålet: "Hvad er det, der fører til, at vi står i en situation, hvor denne fare er opstået?". 
Én fare kan godt have flere årsager, og i disse tilfælde skal faren blot nummereres som f.eks.: "Fare 1" og de enkelte årsager der kan føre til denne fare, som: "1a" for den første årsag, "1b" for den næste osv.</t>
  </si>
  <si>
    <t>Bagvedliggende årsag</t>
  </si>
  <si>
    <t xml:space="preserve">En fare realiseres ofte som følge af en eller flere bagvedliggende årsager eller uhensigtsmæssige hændelser som leder frem til den egentlige årsag til den identificerede fare. Det er altså første led i kæden: "Bagvedliggende årsag  &gt; årsag  &gt; fare".  Der er ikke krav om, at der identificeres bagvedliggende årsager, men feltet kan benyttes til at beskrive et eller flere vilkår, som skal være tilstede, før en årsag kan udløses og dermed føre til en fare. </t>
  </si>
  <si>
    <t>Såfremt der er specielle forhold, der gør sig gældende, for at faren kan opstå, eller for at forstå forløbet, noteres dette. F.eks. Hvis faren kun kan opstå i tilfælde af regn, sne, løvfald, en given aktivitet eller lign.</t>
  </si>
  <si>
    <t>Formålet med dette afsnit er, at klassificere faren, således at man kan analysere, hvilke farer der er de alvorligste, og hvor man skal sætte mest ind for at undgå en given konsekvens. Det er blandt andet de alvorligste farer, der skal indgå i projektets  foreløbige signifikansvurdering.</t>
  </si>
  <si>
    <t>Ulykkestype</t>
  </si>
  <si>
    <t>Resultatet af, at en fare bliver udløst kan være: "Afsporing", "Brand/eksplosion i rullende materiel", "Kollision tog/objekt", "Kollision tog/tog", "Overkørselsulykke", "Personskade som følge af rullende materiel i bevægelse" og "Andet". (Se yderligere beskrivelse af den enkelte kategori under fanebladet: "Definitioner").</t>
  </si>
  <si>
    <t>Her beskrives den kategori af personer som er udsat for den enkelte fare. Personkategorier opdeles således: "Passagerer", "Personale inklusive underleverandører", "Brugere af overkørsler", "Uautoriseret adgang" og "Andre (3. part)". (Se yderligere beskrivelse af den enkelte kategori under fanebladet: "Definitioner").</t>
  </si>
  <si>
    <t xml:space="preserve">Her beskrives den estimerede værste konsekvens for personkategorien i tilfælde af, at faren skulle blive realiseret. Her skelnes der mellem: "Let tilskadekommen", "Svært tilskadekommen", "1 dræbt" eller "Flere dræbte".(Bemærk, at 10 svært tilskadekomne tæller som 1 dræbt). </t>
  </si>
  <si>
    <t>Formålet med dette afsnit er at sikre, at det entydigt fremgår, hvem der har ansvar for, at den identificerede fare analyseres, evalueres, beskrives og håndteres administrativt korrekt.</t>
  </si>
  <si>
    <t xml:space="preserve">Her noteres navn eller initialer på den person som er ansvarlig for faren i henhold til CSM-RA. Her menes den person som følger op på at faren til enhver tid er valid og behandles i henhold til CSM-RA. Det vil oftest være projektlederen, men kan også være en Safety Manager eller den CSM-ansvarlige.  </t>
  </si>
  <si>
    <t>Formålet med dette afsnit er beskrive, hvilke fagområder, som faren knytter sig til.  I TSIerne er delsystemerne grovere opdelt i f.eks. "Infrastruktur", "Rullende materiel" eller "Energi", mens det i Danmark er valgt at opdele disse delsystemer i de mindre fagområder, som for infrastrukturs vedkommende f.eks. vil være: "Spor", "Perroner", "Broer", "Sikring" osv. "Spor" vil derfor som eksempel, være en del af delsystemet "Infrastruktur".</t>
  </si>
  <si>
    <t xml:space="preserve"> Her noteres hvilket fagområde en fare hører under. Denne opdeling tager udgangspunkt i skemaet omkring systemafgrænsning i systemdefinitionen samt evt. afsnittet om de menneskelige faktorer. </t>
  </si>
  <si>
    <t xml:space="preserve">Her noteres en eventuel yderligere kategorisering såfremt der er tale om et specifikt fagområde der ikke er en del af den normale jernbaneopdelte infrastruktur. Det kunne være i tifælde af et 3. partsprojekt eller en fysisk komponent, som ikke naturligt hører underde kendte fagområder der udspringer af afsnittet om systemafgrænsningen i systemdefinitionen. </t>
  </si>
  <si>
    <t>Her noteres eventuelle referencer til en specifik aktivitet i projektet såfremt dette vil øge forståelsen for den enkelte fare. F.eks. Montering af bom, asfaltering af perron eller fjernelse af sporet.</t>
  </si>
  <si>
    <t>Risikoacceptprincipper</t>
  </si>
  <si>
    <t>Formålet med dette afsnit er at beskrive, hvilket risikoacceptprincip (jf. CSM-RA) som kan benyttes til at holde faren på et acceptabelt niveau. Projektet kan vælge mellem følgende principper: "Anerkendt praksis", "Reference system" og "Eksplicit risikovurdering".</t>
  </si>
  <si>
    <t>CSM-RA princip</t>
  </si>
  <si>
    <t xml:space="preserve"> Ud over de tre risikoacceptprincipper:  "Anerkendt praksis", "Referencesystem" og "Eksplicit risikovurdering", er også "Stort set acceptabel" en mulighed i de tilfælde, hvor det vil være uforholdsmæssigt dyrt at gøre yderligere for at holde faren under kontrol. F.eks. hvis enten sandsynligheden for, eller konsekvensen af, at en given fare bliver udløst, er minimal.
Bemærk at Trafikstyrelsen har opdelt anerkendt praksis i kategori (a) og kategori (b). Anerkendt praksis (a) dækker over regler og normer, der er godkendt af Trafikstyrelsen. Det kan være BN1, SR, ORF og lign. Anerkendt praksis (b) dækker over normer/sikkerhedsregler til en anden infrastrukturforvalter eller anden offentlig virksomhed/funktion. som ikke er godkendt af Trafikstyrelsen. Dispensationer fra sikkerhedskrav angivet i godkendte normer og regler, SKAL vurderes udfra princippet "Eksplicit risikovurdering" da der ved enhver afvigelses fra et (aner)kendt sikkerhedskrav, vil kræve at afvigelsen skal vurderes (og argumenteres) at være lige så sikker som det (kendte) sikkerhedskrav man afviger fra. </t>
  </si>
  <si>
    <t xml:space="preserve">Formålet med dette afsnit er at beskrive, hvor de enkelte sikkerhedskrav er beskrevet, som projektet har valgt til at imødegå en given fare eller årsag. </t>
  </si>
  <si>
    <t>Referencer/normer (Titel)</t>
  </si>
  <si>
    <t xml:space="preserve">Her angives en reference til de dokumenter, der indeholder de sikkerhedskrav, som projektet har valgt til at holde en given fare/årsag under kontrol, når "Anerkendt praksis" er benyttet som risikoacceptprincip. Det kan være nummer/titel på en TSI, en banenorm, en teknisk tegning, et sæt trafikale regler eller lign. Hvis projektet har benyttet "Eksplicit risikovurdering" eller "Referencesystem", skal der refereres til den gennemførte risikovurdering/projekt der refereres til, så det er sporbart, hvem der har været med til at risikovurdere faren, og til at beslutte de deraf følgende sikkerhedskrav. 
Vær opmærskom på, at henvisningen skal være til den korrekte version af f.eks. en banenorm da Banedanmark og Lokaltog følger forskellige versioner af en række af de gældende banenormer. Benyttes der en anden version af banenormen, end den Lokaltog benytter, skal dette beskrives og begrundes, evt. i projektets sikkerhedsplan/dokumentation. </t>
  </si>
  <si>
    <t>Referencer/normer (Afsnit)</t>
  </si>
  <si>
    <t>Her beskrives præcis, i hvilket afsnit i referencedokumentet, at et sikkerhedskrav fremgår, så det er muligt at spore sammenhængen mellem fare og sikkerhedskrav uden at skulle læse hele banenormen, SR eller lign.  Referencen skal være så præcis at man uden forudgående viden skal kunne finde sikkerhedskravet som imødegår den enkelte fare. Såfremt der er tale om "Eksplicit risikovurdering" eller "Referencesystem", skal referencen være lige så klar. 
Dette punkt er yderst vigtigt da der er en direkte sammenhæng mellem de valgte sikkerhedskrav (normer/regler og afsnit), og afsnittet omkring sikkerhedsdokumentation, hvor projektet beskriver, hvordan det valgte sikkerhedskrav dokumenteres opfyldt i forbindelse med f.eks. udførelsen eller ibrugtagningen.</t>
  </si>
  <si>
    <t xml:space="preserve">Formålet med dette afsnit er at beskrive, hvordan projektet har valgt at opfylde de identificerede sikkerhedskrav, og dokumentere, at dette er sket, således at risikoen nedsættes til/holdes på et niveau som bevirker at faren kan siges at være acceptabel. </t>
  </si>
  <si>
    <t>Såfremt beskrivelsen af aktiviteten findes i den dokumentation (de bilag), som projektet har fremsendt, er en reference til dette bilag tilstrækkelig. Bemærk at dette felt beskriver en aktivitet (opmåling, aflåsning af sporskifte, fjernelse/etablering af genstande eller lign.).</t>
  </si>
  <si>
    <t>Såfremt resultatet af signifikansvurderingen er landet i det gule felt i matricen i signifikansvurderingen, skal der kunne sættes lighedstegn mellem beskrivelsen af overvågningen i fareloggen og beskrivelsen af overvågningen i signifikansvurderingen.  Her beskrives, hvem der foretager den nødvendige overvågning (eksempelvis en sporsagkyndig, godkendt entreprenør, lokomotivførers udsigt etc.) og hvad overvågningen indebærer.</t>
  </si>
  <si>
    <t>Her oplistes det, i hvilken fase af projektet aktiviteten udføres. Der kan vælges mellem: "Projektering", "Udførsel", "Ibrugtagning", "Drift &amp; vedligeholdelse" eller "Bortskaffelse".
Bemærk at:
- alle projekteringsfarer SKAL være lukket, gennemført og accepteret før ansøgning om IBTK. 
- kun farer der er registreret under: "Udførsel" eller "Ibrugtagning" er genstand for krav om dokumentation ved ansøgning om Tillæg 1. 
- for farer der relaterer sig til: "Drift &amp; vedligeholdelse" eller "Bortskaffelse", eller som relaterer til de menneskelige faktorer, skal det blot dokumenteres at ansvaret for at imødegå disse, er accepteret af den del af driftsorganisationen, der implementerer ændringen som en del af deres fagområde. Disse vil  normalt være betragtet som "SRACs" (Sikkerhedsrelaterede anvendelsesbetingelser, hvor ansvaret for at imødegå dem, er eksporteret til en anden afdeling).</t>
  </si>
  <si>
    <t>Dokumentation til opfyldelse af sikkerhedskrav</t>
  </si>
  <si>
    <t xml:space="preserve">Her oplistes, hvordan projektet har besluttet at dokumentere, at de valgte sikkerhedskrav er opfyldt. Dette kan f.eks. være gennem: Ibrugtagningsprotokol, billeddokumentation, udtalelse fra SR-arbejdsleder eller skriftlig godkendelse fra en TSA. En vigtig ting hér er, at projektet skal sikre sig, at de dokumeter der vælges som bevisførelse rent faktisk eksisterer/er tilgængelige for den person der er ansvarlig for tiltaget, at titlen på dokumentet svarer til det der planlægges fremsendt i forbindelse med den efterfølgende ansøgning om Tillæg 1 så der er sporbarhed mellem titel og formål, og at det der skal dokumenteres, fremgår af de valgte dokumenter. </t>
  </si>
  <si>
    <t>Den person der er ansvarlig for tiltaget, har ansvaret for at gennemføre den aktivitet, som  imødegår faren eller årsager til faren. I modsætning til det tidligere punkt: "Ejer - person ansvarlig for faren", er dette punkt direkte rettet mod den person, der typisk befinder sig fysisk et sted (i marken), hvor det er muligt at sikre, at den krævede dokumentation er eller bliver tilvejebragt. Dette punkt skal som udgangspunkt være anført med et navn og/eller en specifik genkendelig rolle (f.eks. ibrugtagningsansvarlige, arbejdsmiljøkoordinator, SR-arbejdsleder eller projekteringsleder. Kun undtagelsesvis kan punktet være udfyldt med f.eks. "Entreprenøren" da det dermed bliver vanskeligere at følge op på, hvem der præcist har stået for tilvejebringelse og kvalitetssikring af den krævede dokumentation.</t>
  </si>
  <si>
    <t xml:space="preserve">Status på det tiltag der skal opfylde sikkerhedskravet kan enten være: "Foreslået", "Besluttet" eller "Gennemført".  "Foreslået" betyder at et specifikt tiltag er identificeret og anbefalet af de relevante kompetencer i forbindelse med en risikovurdering. "Besluttet" betyder, at det er det specifikke tiltag der nu ikke bare er foreslået, men at det også er dét der er valgt til at lukke den pågældende fare. Og "Gennemført" betyder, at tiltaget er gennemført som foreskrevet, og at faren dermed må antages at være tilstrækkeligt imødegået eller evt. helt elimineret. Når tiltaget er "Gennemført" skal faren markeres som "Lukket" i kolonne D, og risikoevalueringen skal desuden markeres som enten "Acceptabel", "Negligibel" eller "Ingen risiko" i kolonne Z afhængig af, hvad der vurderes relevant fra projektets side.  </t>
  </si>
  <si>
    <t>Risikoevaluering</t>
  </si>
  <si>
    <t xml:space="preserve">Formålet med dette afsnit er løbende at angive farens til enhver tid gældende risikoniveau fra den identificeres, og frem til, at det kan evalueres om den har opnået et acceptabelt risikoniveau.   </t>
  </si>
  <si>
    <t>Risiko niveau
(Efter besluttet risikoreducerende. tiltag)</t>
  </si>
  <si>
    <t>I dette felt, kan der vælges mellem: "Acceptabel", "Negligibel", "Ingen risiko", eller "Uønsket tilstand". En fare skal som minimum være acceptabel, negligibel eller uden (ingen) risiko før den kan lukkes. I visse helt særlige tilfælde kan farer klassificeret som "Uønsket" dog også lukkes, såfremt der anføres en argumentation for hvorfor en uønsket tilstand kan accepteres. "Acceptabel" benyttes, når sikkerhedskravet er opfyldt og risikoen dermed må antages at være holdt på et tilstrækkeligt lavt niveau. "Negligibel" benyttes, når risikoen må antages at være så lav, at det ikke giver mening, at foretage sig mere for at sænke risikoniveauet yderligere og "Ingen risiko" benyttes såfremt enhver risiko er helt elimineret som følge af, at de risikoreducerende tiltag er implementeret. Det kan være en teknisk barriere som bevirker at faren ikke længere kan realiseres. Såfremt den tekniske barriere ændres skal faren reevalueres.</t>
  </si>
  <si>
    <t>*Ændringer i en fare</t>
  </si>
  <si>
    <t>De identificerede farer vil udvikle sig efterhånden som projektet forløber. For at kunne spore ændringerne mellem de enkelte versioner gøres følgende:</t>
  </si>
  <si>
    <t>Version</t>
  </si>
  <si>
    <t xml:space="preserve"> - For hver gang der foretages en ændring i en fare noteres dette med nyt versions nummer (Kolonne B).</t>
  </si>
  <si>
    <t xml:space="preserve"> - Datoen for ændringen noteres i denne kolonne (Kolonne E).</t>
  </si>
  <si>
    <t>Slettet tekst</t>
  </si>
  <si>
    <t xml:space="preserve"> - Hvis ændringen medfører at tekst slettes, da oprettes et kommentar felt i rubrikken og den tidligere tekst indsættes her, eventuel med begrundelse osv. På den vis sikres sporbarheden i excel regnearket.</t>
  </si>
  <si>
    <t>Tilføjet tekst</t>
  </si>
  <si>
    <t xml:space="preserve"> - Tilføjet tekst indsættes og versionen for faren opdateres. Erstatter den tilføjede tekst en tidligere tekst skal denne tekst håndteres som slettet tekst.</t>
  </si>
  <si>
    <t>Rød tekst</t>
  </si>
  <si>
    <t xml:space="preserve"> - Indikerer udestående der er under behandling. Det kan være manglende informationer, yderligere risikovurderinger osv.</t>
  </si>
  <si>
    <t>Ændring</t>
  </si>
  <si>
    <t>Forfatter</t>
  </si>
  <si>
    <t>Dato</t>
  </si>
  <si>
    <t xml:space="preserve">Læsevejledning opdateret og listerne er bragt i overensstemmelse med gældende lov og i øvrigt med læsevejledningen. </t>
  </si>
  <si>
    <t>PRJE</t>
  </si>
  <si>
    <t>31.01.2024</t>
  </si>
  <si>
    <t>Definition af de enkelte typer af konsekvenser. Bemærk at: ”Kollision” er opdelt i to.</t>
  </si>
  <si>
    <t>Definition af Personkategori (CSI):</t>
  </si>
  <si>
    <t xml:space="preserve">Afsporing </t>
  </si>
  <si>
    <t>Enhver hændelse, hvor mindst ét af et togs hjul løber af sporet. Afsporing inkluderer bane/vej køretøjer (BVK), tog samt rangering.</t>
  </si>
  <si>
    <t>Passagerer</t>
  </si>
  <si>
    <t>Enhver, der foretager en rejse med jernbane, eksklusive togpersonale. I ulykkesstatistikker omfatter dette også personer, der prøver at stige på eller af et tog i bevægelse.</t>
  </si>
  <si>
    <t>Følgende personer betragtes som passagerer:
Personer der falder ned mellem tog og perron under ind- eller udstigning fra
et holdende tog, hvor toget afgår inden ulykken/hændelsen opdages af
togets personale.
Personer, der befinder sig i toget og ikke er personale.</t>
  </si>
  <si>
    <t>Brand/eksplosion i rullende materiel</t>
  </si>
  <si>
    <t>Brande og eksplosioner i jernbanekøretøjer (inklusive deres last) undervejs mellem afgangsstation og bestemmelsessted, herunder når de holder på afgangsstationen, bestemmelsesstedet eller ved mellemstop samt under omrangering.</t>
  </si>
  <si>
    <t>Personale - herunder kontrahenters personale</t>
  </si>
  <si>
    <t>Enhver person, der er beskæftiget i tilknytning til en jernbane, og som er på arbejde på ulykkestidspunktet. Definitionen omfatter togpersonalet og personer, der betjener rullende materiel og infrastrukturanlæg.</t>
  </si>
  <si>
    <t>Dette kan eksempelvis være, hvis rangerpersonalet falder i forbindelse med op_x0002_og nedstigning under rangering.</t>
  </si>
  <si>
    <t>Kollision tog/objekt</t>
  </si>
  <si>
    <t>Kollision mellem tog og objekter, som er fast anbragt eller midlertidigt befinder sig på eller nær sporet (undtagen ved jernbaneoverkørsler, hvis genstandene er tabt af krydsende køretøjer eller personer). I jernbanestatistikken betragtes dyr (større dyr såsom heste og køer) ligeledes som et objekt.</t>
  </si>
  <si>
    <t>Brugere af overkørsler</t>
  </si>
  <si>
    <t>Enhver, der bruger en jernbaneoverkørsel til at krydse jernbanen ved hjælp af et transportmiddel eller til fods.</t>
  </si>
  <si>
    <t>Overkørsler omfatter ikke perronovergange.</t>
  </si>
  <si>
    <t>Kollision tog/tog</t>
  </si>
  <si>
    <t>Frontalt sammenstød mellem to tog eller sammenstød mellem front og bagende af to tog eller et sideværts sammenstød mellem en del af et tog og en del af et andet tog, eller et tog i sammenstød med rangerende rullende materiel.</t>
  </si>
  <si>
    <t>Personer, der uretmæssigt befinder sig på jernbanearealer
(uautoriserede)</t>
  </si>
  <si>
    <t>Alle, der opholder sig på en jernbanes område, hvor det er forbudt, undtagen brugere af jernbaneoverkørsler.</t>
  </si>
  <si>
    <t>Personer, som ikke er personale, der trænger ind på jernbanearealer, hvor de
ikke har lov til at være. Dette gælder både ved stationsområdet og uden for
stationsområdet. Inkluderet er f.eks. train-surfere.
Personer der krydser sporet på stationer (og som ikke er personale), hvis de
ikke har tilladelse til at krydse sporet.</t>
  </si>
  <si>
    <t>Overkørsels ulykke</t>
  </si>
  <si>
    <t>Ulykker i jernbaneoverkørsler, der involverer mindst ét jernbanekøretøj og et eller flere krydsende køretøjer, andre krydsende brugere, f.eks. fodgængere, eller genstande, der midlertidigt befinder sig på eller nær sporet, hvis de er tabt af krydsende køretøjer/brugere. Selvmord er undtaget.</t>
  </si>
  <si>
    <t>Personer på perron</t>
  </si>
  <si>
    <t>Alle, der ikke er omfattet af definitionen på passager, personale, brugere af
overkørsler eller personer, der uretmæssigt befinder sig på jernbanearealer og
som befinder sig på perronen.</t>
  </si>
  <si>
    <t>Personer på perroner, der rammes af en åben dør eller andre objekter som er
uden for fritrumsprofilet.
Personer på perroner, der rammes af objekter der falder af et jernbanekøretøj.
Personer på perroner, der som følge af et lufttryk fra et tog, efterfølgende
rammes af toget.
Personer på perroner, der befinder sig for tæt på perronkanten og rammes af et
tog.
Personer, der falder ned i sporet og rammes af toget.
Personer, andre end personale, som autoriseret krydser sporet mellem perroner
og rammes af et tog.</t>
  </si>
  <si>
    <t>Personskade som følge af rullende materiel i bevægelse</t>
  </si>
  <si>
    <t>Skader på en eller flere personer, som enten rammes af et jernbanekøretøj eller en del af et jernbanekøretøj eller af en genstand, der er fastgjort til eller har løsrevet sig fra køretøjet. Definitionen omfatter også personer, som falder ud af jernbanekøretøjer, og personer, som falder eller rammes af løse genstande under befordring i jernbanekøretøjer.</t>
  </si>
  <si>
    <t xml:space="preserve">Andre personer 
</t>
  </si>
  <si>
    <t>Alle, der ikke er omfattet af definitionerne på »passager«, »ansatte, herunder kontrahenters personale«, »brugere af jernbaneoverkørsler« eller »personer, der uretmæssigt befinder sig på jernbanearealer«.</t>
  </si>
  <si>
    <t>Person i et vejkøretøj, som befinder sig ved jernbanearealer (ikke i en
jernbaneoverkørsel) og som rammes af et tog.
Person udenfor jernbanearealet, der rammes af et afsporet tog eller af objekter
fra et tog.
Personer, der har søgt om og fået tilladelse til at opholde sig på
jernbaneområdet, men som hverken er ansat af en jernbanevirksomhed eller
infrastrukturforvalter m.m.
Personer der krydser sporet på stationer (og som ikke er personale), hvis de har
tilladelse til at krydse.</t>
  </si>
  <si>
    <t>Alle andre ulykker end de nævnte (togkollisioner, afsporinger, ulykker i jernbaneoverkørsler, personskader forårsaget af rullende materiel i bevægelse samt brand i rullende materiel).</t>
  </si>
  <si>
    <t>Risiko niveau</t>
  </si>
  <si>
    <t>Risikoreduktion</t>
  </si>
  <si>
    <t>Fase i projektet</t>
  </si>
  <si>
    <t>Let tilskadekomst</t>
  </si>
  <si>
    <t xml:space="preserve">Acceptabel </t>
  </si>
  <si>
    <t>Personale inklusive underleverandører</t>
  </si>
  <si>
    <t>Alvorlig tilskadekomst</t>
  </si>
  <si>
    <t>Anerkendt praksis (b)</t>
  </si>
  <si>
    <t>Negligibel</t>
  </si>
  <si>
    <t>- Spor</t>
  </si>
  <si>
    <t>Udførelse</t>
  </si>
  <si>
    <t>1 dræbt</t>
  </si>
  <si>
    <t>Reference system</t>
  </si>
  <si>
    <t>Ingen risiko</t>
  </si>
  <si>
    <t>Gennemført</t>
  </si>
  <si>
    <t>- Perroner</t>
  </si>
  <si>
    <t>Overkørselsulykke</t>
  </si>
  <si>
    <t>Uautoriseret adgang</t>
  </si>
  <si>
    <t>Flere dræbte</t>
  </si>
  <si>
    <t>Eksplicit vurdering</t>
  </si>
  <si>
    <t>Uønsket tilstand</t>
  </si>
  <si>
    <t>- Broer</t>
  </si>
  <si>
    <t>Drift og vedligehold</t>
  </si>
  <si>
    <t>Andre (3-part)</t>
  </si>
  <si>
    <t>Stort set acceptabel</t>
  </si>
  <si>
    <t>- Tunneller</t>
  </si>
  <si>
    <t>Bortskaffelse</t>
  </si>
  <si>
    <t>- Dæmninger</t>
  </si>
  <si>
    <t>Energi</t>
  </si>
  <si>
    <t>- Kørestrøm</t>
  </si>
  <si>
    <t>- Stærkstrøm</t>
  </si>
  <si>
    <t>Togkontrol CCS</t>
  </si>
  <si>
    <t>- Sikring</t>
  </si>
  <si>
    <t>- Togkontrol</t>
  </si>
  <si>
    <t>- Fjernstyring</t>
  </si>
  <si>
    <t>- Overkørsler</t>
  </si>
  <si>
    <t>- Drift og trafikstyring</t>
  </si>
  <si>
    <t>- Samspil teknik/trafik</t>
  </si>
  <si>
    <t>Rullende materiel</t>
  </si>
  <si>
    <t>- Rullende materiel</t>
  </si>
  <si>
    <t>Vedligehold</t>
  </si>
  <si>
    <t>- Vedligehold</t>
  </si>
  <si>
    <t>Telematik</t>
  </si>
  <si>
    <t>- Telematik</t>
  </si>
  <si>
    <t>I forbindelse med fareidentifikation er det primært de blå kolonner, der skal fokuseres på. For den efterfølgende risikoevaluering og håndtering, kan der arbejdes videre med de røde kolonner.</t>
  </si>
  <si>
    <r>
      <rPr>
        <b/>
        <sz val="10"/>
        <color theme="1"/>
        <rFont val="Calibri"/>
        <family val="2"/>
        <scheme val="minor"/>
      </rPr>
      <t>Tjekliste til inspiration til fareidentikation</t>
    </r>
    <r>
      <rPr>
        <sz val="10"/>
        <color theme="1"/>
        <rFont val="Calibri"/>
        <family val="2"/>
        <scheme val="minor"/>
      </rPr>
      <t xml:space="preserve">
Herunder er en række forhold, der kan benyttes som tjekliste således, at de mest sandsynlige farer bliver identificeret. Der er ikke tale om en komplet liste, hvorfor der altid skal ses på, om der kan være yderligere farer forbundet med en given ændring. 
Farer, der kan forekomme, hvis de nødvendige ressourcer (tid, økonomi, antal, kompetencer og egnethed) ikke er til rådighed
Farer der kan opstå grundet konflikter mellem opgaver, som gør, at aktiviteter der er nødvendige for at kontrollere farer, bliver nedprioriteret. Enten af den enkelte medarbejder eller i de forskellige ledelsesniveauer
Farer der kan opstå ved, at organisationen forsømmer at sikre, at medarbejderne har adgang til den nødvendige information, der er krævet for at udføre opgaverne korrekt og sikkert
Farer der kan opstå ved, at den enkelte medarbejder ikke får tilstrækkelig støtte
Farer der kan opstå ved, at den enkelte medarbejder ikke har tilstrækkelig autoritet til at udføre de opgaver, som er nødvendige for at udføre opgaverne sikkert
Farer der kan opstå i forbindelse med, at procedurer skifter tilhørsforhold (ejerskab og ansvar).</t>
    </r>
  </si>
  <si>
    <r>
      <rPr>
        <b/>
        <sz val="10"/>
        <color theme="1"/>
        <rFont val="Calibri"/>
        <family val="2"/>
        <scheme val="minor"/>
      </rPr>
      <t>Fare</t>
    </r>
    <r>
      <rPr>
        <sz val="10"/>
        <color theme="1"/>
        <rFont val="Calibri"/>
        <family val="2"/>
        <scheme val="minor"/>
      </rPr>
      <t xml:space="preserve">
Her noteres de identificerede farer, som en aktivitet kan medføre. 
En fare skal forstås som det (tids)punkt, hvor vi ikke længere har kontrol over situationen, og hvor det derfor ofte er tilfældigheder eller andre forhold, der afgør, om en ulykke indtræffer.</t>
    </r>
  </si>
  <si>
    <r>
      <rPr>
        <b/>
        <sz val="10"/>
        <color theme="1"/>
        <rFont val="Calibri"/>
        <family val="2"/>
        <scheme val="minor"/>
      </rPr>
      <t>Årsager</t>
    </r>
    <r>
      <rPr>
        <sz val="10"/>
        <color theme="1"/>
        <rFont val="Calibri"/>
        <family val="2"/>
        <scheme val="minor"/>
      </rPr>
      <t xml:space="preserve">
Her noteres hvilke årsager kan der være til, at en fare bliver realiseret. </t>
    </r>
  </si>
  <si>
    <r>
      <rPr>
        <b/>
        <sz val="10"/>
        <color theme="1"/>
        <rFont val="Calibri"/>
        <family val="2"/>
        <scheme val="minor"/>
      </rPr>
      <t>Konsekvens (K)</t>
    </r>
    <r>
      <rPr>
        <sz val="10"/>
        <color theme="1"/>
        <rFont val="Calibri"/>
        <family val="2"/>
        <scheme val="minor"/>
      </rPr>
      <t xml:space="preserve">
Her vurderes konsekvensen af, at en fare bliver udløst med et tal mellem 1 og 5:
5) flere dræbte
4) 1 dræbt
3) alvorlig tilskadekomst
2) lettere tilskadekomst
1) materielskade
</t>
    </r>
  </si>
  <si>
    <r>
      <rPr>
        <b/>
        <sz val="10"/>
        <color theme="1"/>
        <rFont val="Calibri"/>
        <family val="2"/>
        <scheme val="minor"/>
      </rPr>
      <t>Sandsynlighed (S)</t>
    </r>
    <r>
      <rPr>
        <sz val="10"/>
        <color theme="1"/>
        <rFont val="Calibri"/>
        <family val="2"/>
        <scheme val="minor"/>
      </rPr>
      <t xml:space="preserve">
Her vurderes sandsynligheden for, at en fare bliver udløst med et tal mellem 1 og 5:
5) meget sandsynligt (hver måned)
4) forhøjet sandsynlighed (4 gange om året)
3) sandsynligt (en gang om året)
2) usandsynligt (en gang hvert 5. år)
1) meget usandsynligt (en gang hvert 10. år)</t>
    </r>
  </si>
  <si>
    <r>
      <rPr>
        <b/>
        <sz val="10"/>
        <color theme="1"/>
        <rFont val="Calibri"/>
        <family val="2"/>
        <scheme val="minor"/>
      </rPr>
      <t xml:space="preserve">Risikofaktor
</t>
    </r>
    <r>
      <rPr>
        <sz val="10"/>
        <color theme="1"/>
        <rFont val="Calibri"/>
        <family val="2"/>
        <scheme val="minor"/>
      </rPr>
      <t xml:space="preserve">Her ses risikoens værdi, som er resultatet af Konsekvens X Sandsynlighed.
</t>
    </r>
    <r>
      <rPr>
        <b/>
        <sz val="10"/>
        <color theme="1"/>
        <rFont val="Calibri"/>
        <family val="2"/>
        <scheme val="minor"/>
      </rPr>
      <t>Risiko &lt;9 er "acceptabel
Risiko ≥9 er ikke acceptabel</t>
    </r>
  </si>
  <si>
    <r>
      <rPr>
        <b/>
        <sz val="10"/>
        <color theme="1"/>
        <rFont val="Calibri"/>
        <family val="2"/>
        <scheme val="minor"/>
      </rPr>
      <t xml:space="preserve">Eksisterende sikkerhedsforanstaltninger (barrierer) 
</t>
    </r>
    <r>
      <rPr>
        <sz val="10"/>
        <color theme="1"/>
        <rFont val="Calibri"/>
        <family val="2"/>
        <scheme val="minor"/>
      </rPr>
      <t>Her beskrives hvilke mulige eksisterende barrierer der er til rådighed med henblik på at forebygge eller begrænse risikoen for, eller konsekvensen af, at en ulykke indtræffer.
(Der er ikke behov for at identificere sikkerhedsforanstaltninger for de farer der er vurderet til at være "stort set acceptable").</t>
    </r>
  </si>
  <si>
    <r>
      <rPr>
        <b/>
        <sz val="10"/>
        <color theme="1"/>
        <rFont val="Calibri"/>
        <family val="2"/>
        <scheme val="minor"/>
      </rPr>
      <t xml:space="preserve">Valgte sikkerhedskrav, der skal opfyldes
</t>
    </r>
    <r>
      <rPr>
        <sz val="10"/>
        <color theme="1"/>
        <rFont val="Calibri"/>
        <family val="2"/>
        <scheme val="minor"/>
      </rPr>
      <t>Her beskrives hvilke af de i kolonne "F" mulige eksisterende barrierer, der er valgt med henblik på at forebygge eller begrænse risikoen for, eller konsekvensen af, at en ulykke indtræffer.</t>
    </r>
  </si>
  <si>
    <r>
      <t xml:space="preserve">Evt. nye supplerende sikkerhedskrav (tiltag)
</t>
    </r>
    <r>
      <rPr>
        <sz val="10"/>
        <color theme="1"/>
        <rFont val="Calibri"/>
        <family val="2"/>
        <scheme val="minor"/>
      </rPr>
      <t xml:space="preserve">Her beskrives hvilke nye tiltag, der er behov for at tilføje, for at holde faren på et acceptabelt sikkerhedsniveau i de tilfælde, hvor de eksisterende barrierer ikke er fundet tilstrækkelige. </t>
    </r>
  </si>
  <si>
    <r>
      <rPr>
        <b/>
        <sz val="10"/>
        <color theme="1"/>
        <rFont val="Calibri"/>
        <family val="2"/>
        <scheme val="minor"/>
      </rPr>
      <t>Tjekliste til inspiration til fareidentikation</t>
    </r>
    <r>
      <rPr>
        <sz val="10"/>
        <color theme="1"/>
        <rFont val="Calibri"/>
        <family val="2"/>
        <scheme val="minor"/>
      </rPr>
      <t xml:space="preserve">
Herunder er en række forhold, der kan benyttes som tjekliste således, at de mest sandsynlige farer bliver identificeret. Der er ikke tale om en komplet liste, hvorfor der altid skal ses på, om der kan være yderligere farer forbundet med en given ændring. 
Farer der udspringer af manuelle og mentale aktiviteter i forhold til brug af procedurer og teknik
Farer der knytter sig til varighed af opgaven og eventuelle andre samtidige opgaver
Farer der knytter sig til opgavens frekvens (travlhed)
Farer der knytter sig til opgavens kompleksitet
Farer der udspringer af miljøforhold (klima, elektricitet, udluftning osv.)
Farer der udspringer af manglende nødvendige ressourcer, (mandskab, tøj, (it-) udstyr osv.)
Farer der udspringer af eventuelle andre unikke faktorer der har betydning for, om personalet kan udføre opgaven.</t>
    </r>
  </si>
  <si>
    <r>
      <rPr>
        <b/>
        <sz val="10"/>
        <color theme="1"/>
        <rFont val="Calibri"/>
        <family val="2"/>
        <scheme val="minor"/>
      </rPr>
      <t xml:space="preserve">Eksisterende sikkerhedsforanstaltninger (barrierer) 
</t>
    </r>
    <r>
      <rPr>
        <sz val="10"/>
        <color theme="1"/>
        <rFont val="Calibri"/>
        <family val="2"/>
        <scheme val="minor"/>
      </rPr>
      <t>Her beskrives hvilke mulige eksisterende barrierer der er til rådighed med henblik på at forebygge eller begrænse risikoen for, eller konsekvensen af, at en ulykke indtræffer.
(Der er ikke behov for at identificere sikkerhedsforanstaltninger for de farer der er vurderet til at være "stort set acceptable").</t>
    </r>
  </si>
  <si>
    <t>Sandsynlighed og konsekvens</t>
  </si>
  <si>
    <t>Underminering af sporet</t>
  </si>
  <si>
    <t>Fejl i sporets beliggenhed</t>
  </si>
  <si>
    <t xml:space="preserve">Solkurve </t>
  </si>
  <si>
    <t xml:space="preserve">Skinnebrud </t>
  </si>
  <si>
    <t xml:space="preserve">Fejl i svejsninger </t>
  </si>
  <si>
    <t>Fritrumsprofilet kompromitteres/objekt i fritrum</t>
  </si>
  <si>
    <t>Strail i overkørsel løsner sig og lægger sig i sporet.</t>
  </si>
  <si>
    <t>Spor</t>
  </si>
  <si>
    <t>Ombygning af spor</t>
  </si>
  <si>
    <t>Kvalitetskontrol af projektering.</t>
  </si>
  <si>
    <t>Acceptabel</t>
  </si>
  <si>
    <t xml:space="preserve">Fagligt tilsyn og kontrolmåling af sporets belliggenhed. </t>
  </si>
  <si>
    <t xml:space="preserve">Kontrol af svejsedokumentation forinden åbning af spor </t>
  </si>
  <si>
    <t>Tilsyn med montering af strail forinden åbning af spor.</t>
  </si>
  <si>
    <t>1.0</t>
  </si>
  <si>
    <t xml:space="preserve">LBN1-502-1 Langskinneregler 15.06.2024
 </t>
  </si>
  <si>
    <t>LBN1-520-1 Fritrumsprofiler 15.06.2024</t>
  </si>
  <si>
    <t>LBN1-6-3 Tværprofiler for ballasteret spor 15.06.2024
LBN1-38-4 Sporbelligenhedskontrol 15.06.2024
LBN1-11-1 Afvanding af sporarealer 15.06.2024</t>
  </si>
  <si>
    <t>Manglende eller ukorrekte sikkerhedsfunktioner i sikringsanlæg</t>
  </si>
  <si>
    <t>Fejl i sikringsanlæg</t>
  </si>
  <si>
    <t xml:space="preserve">Ombygning af spor og spsk. </t>
  </si>
  <si>
    <t xml:space="preserve">Ibrugtagningsprotokol:
1: Spændingsudlignings-dokumentation </t>
  </si>
  <si>
    <t>Ibrugtagningsprotokol:
1: Svejsningsdokumentation</t>
  </si>
  <si>
    <t>Ibrugtagningsprotokol:
1: Målevognsdiagram
2: Spor/perron
3: Fritrum (UT-profil)</t>
  </si>
  <si>
    <t>Ibrugtagningsprotokol:
1: Sporanlæg er udført og afprøvet
2: Fritrum (UT-profil)</t>
  </si>
  <si>
    <t>Ibrugtagningsprotokol og driftserklæring
1: Sikringsanlæg er udført og afprøvet.</t>
  </si>
  <si>
    <t>Titel på projekt: 22733 Gilleleje</t>
  </si>
  <si>
    <t>Byggeleder Lokaltog</t>
  </si>
  <si>
    <t>8.2.4 minimumskrav i forbindelse med større ombygninger og vedligeholdelse
Afsnit 10 og 12, Sporjustering
Afsnit 12.3</t>
  </si>
  <si>
    <t>Afsnit 4.4 Spændingsudligning</t>
  </si>
  <si>
    <t>Afsnit 4.3 Svejsning</t>
  </si>
  <si>
    <t>Afsnit 6
Området omkring skinnen</t>
  </si>
  <si>
    <t>Afs. 10 bilag F. Afprøvningsskema.</t>
  </si>
  <si>
    <t>IN 654.21 vnr. 1880
Installation og afprøvning af ATP-balise.</t>
  </si>
  <si>
    <t>Det kontrolleres at tværprofil, sporbeliggenhed samt afvanding er projekteret iht. sikkerhedskravene.</t>
  </si>
  <si>
    <t>Udskiftning af skinner, sveller, sporskifte, ballast og underballast.
Etablering af afvanding.</t>
  </si>
  <si>
    <t>Det kontrolleres via tilsyn at tværprofil, sporbeliggenhed samt afvanding er udført iht. sikkerhedskravene.</t>
  </si>
  <si>
    <t>Det kontrolleres via tilsyn at spændingsudligningen er udført iht. sikkerhedskravene.</t>
  </si>
  <si>
    <t>Fagligt tilsyn og kontrol af spændingsudligningdokumentationen.</t>
  </si>
  <si>
    <t>Spændinger i sporet er ikke spændingsudlignet iht. projektmaterialet.</t>
  </si>
  <si>
    <t>Svejsninger er ikke udført iht. projektmaterialet.</t>
  </si>
  <si>
    <t>Strails og pedestrail monteres forkert iht. vejledningen.</t>
  </si>
  <si>
    <t>Sikringskabler ikke monteret iht. projektmaterialet.</t>
  </si>
  <si>
    <t>a: Nyt spor, sporskifte og  sporkasse er ikke projekteret iht. gældende normer.
b: Ny afvanding er ikke projekteret iht. gældende normer.</t>
  </si>
  <si>
    <t>a: Nyt spor, sporskifte og sporkasse er ikke udført iht. projektmaterialet.
b: Afvandingen er ikke udført iht. projektmaterialet.</t>
  </si>
  <si>
    <t>Byggeleder entreprenør</t>
  </si>
  <si>
    <t>Projekteringsleder rådgiver</t>
  </si>
  <si>
    <t>Kvalitetssikring af normgrundlag og projektering.</t>
  </si>
  <si>
    <t>Sikringsmester Lokaltog</t>
  </si>
  <si>
    <t>Det kontrolleres via tilsyn at etablering af svejsninger er udført iht. sikkerhedskravene.</t>
  </si>
  <si>
    <t>Det kontrolleres via tilsyn at etablering af strails er udført iht. leverandørens montagevejledning.</t>
  </si>
  <si>
    <t>Det kontrolleres via tilsyn at sikringskabler er monteret iht. sikkerhedskravene.</t>
  </si>
  <si>
    <t>Der foretages afprøvning efter gældende normer og regler efter monteringen.</t>
  </si>
  <si>
    <t>13.08.2025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</si>
</sst>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1" x14ac:knownFonts="1">
    <font>
      <sz val="11"/>
      <color theme="1"/>
      <name val="Calibri"/>
      <family val="2"/>
      <scheme val="minor"/>
    </font>
    <font>
      <b/>
      <sz val="11"/>
      <color theme="1"/>
      <name val="Calibri"/>
      <family val="2"/>
      <scheme val="minor"/>
    </font>
    <font>
      <sz val="11"/>
      <name val="Calibri"/>
      <family val="2"/>
      <scheme val="minor"/>
    </font>
    <font>
      <sz val="10"/>
      <color theme="1"/>
      <name val="Calibri"/>
      <family val="2"/>
      <scheme val="minor"/>
    </font>
    <font>
      <b/>
      <sz val="11"/>
      <name val="Calibri"/>
      <family val="2"/>
      <scheme val="minor"/>
    </font>
    <font>
      <b/>
      <sz val="16"/>
      <color theme="1"/>
      <name val="Calibri"/>
      <family val="2"/>
      <scheme val="minor"/>
    </font>
    <font>
      <sz val="11"/>
      <color rgb="FFFF0000"/>
      <name val="Calibri"/>
      <family val="2"/>
      <scheme val="minor"/>
    </font>
    <font>
      <sz val="8"/>
      <color theme="1"/>
      <name val="Calibri"/>
      <family val="2"/>
      <scheme val="minor"/>
    </font>
    <font>
      <u/>
      <sz val="11"/>
      <name val="Calibri"/>
      <family val="2"/>
      <scheme val="minor"/>
    </font>
    <font>
      <u/>
      <sz val="11"/>
      <color rgb="FFFF0000"/>
      <name val="Calibri"/>
      <family val="2"/>
      <scheme val="minor"/>
    </font>
    <font>
      <u/>
      <sz val="8"/>
      <color theme="1"/>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
      <u/>
      <sz val="11"/>
      <color theme="1"/>
      <name val="Calibri"/>
      <family val="2"/>
      <scheme val="minor"/>
    </font>
    <font>
      <b/>
      <sz val="9"/>
      <name val="Calibri"/>
      <family val="2"/>
      <scheme val="minor"/>
    </font>
    <font>
      <sz val="9"/>
      <color theme="1"/>
      <name val="Calibri"/>
      <family val="2"/>
      <scheme val="minor"/>
    </font>
    <font>
      <sz val="9"/>
      <name val="Calibri"/>
      <family val="2"/>
      <scheme val="minor"/>
    </font>
    <font>
      <u/>
      <sz val="9"/>
      <color theme="1"/>
      <name val="Calibri"/>
      <family val="2"/>
      <scheme val="minor"/>
    </font>
    <font>
      <b/>
      <sz val="11"/>
      <color theme="0"/>
      <name val="Calibri"/>
      <family val="2"/>
      <scheme val="minor"/>
    </font>
    <font>
      <sz val="11"/>
      <color theme="0"/>
      <name val="Calibri"/>
      <family val="2"/>
      <scheme val="minor"/>
    </font>
    <font>
      <sz val="18"/>
      <color theme="0"/>
      <name val="Calibri"/>
      <family val="2"/>
      <scheme val="minor"/>
    </font>
    <font>
      <sz val="11"/>
      <color rgb="FF000000"/>
      <name val="Calibri"/>
      <family val="2"/>
    </font>
    <font>
      <b/>
      <sz val="11"/>
      <color theme="1"/>
      <name val="Calibri"/>
      <family val="2"/>
    </font>
    <font>
      <sz val="11"/>
      <color rgb="FF000000"/>
      <name val="Calibri"/>
      <family val="2"/>
      <scheme val="minor"/>
    </font>
    <font>
      <b/>
      <sz val="11"/>
      <color rgb="FF000000"/>
      <name val="Calibri"/>
      <family val="2"/>
    </font>
    <font>
      <sz val="11"/>
      <color rgb="FF000000"/>
      <name val="Calibri"/>
      <family val="2"/>
      <scheme val="minor"/>
    </font>
    <font>
      <sz val="8"/>
      <color rgb="FF000000"/>
      <name val="Calibri"/>
      <family val="2"/>
      <scheme val="minor"/>
    </font>
    <font>
      <u/>
      <sz val="8"/>
      <color rgb="FF000000"/>
      <name val="Calibri"/>
      <family val="2"/>
      <scheme val="minor"/>
    </font>
    <font>
      <sz val="16"/>
      <color theme="1"/>
      <name val="Calibri"/>
      <family val="2"/>
      <scheme val="minor"/>
    </font>
    <font>
      <b/>
      <sz val="10"/>
      <color theme="1"/>
      <name val="Calibri"/>
      <family val="2"/>
      <scheme val="minor"/>
    </font>
  </fonts>
  <fills count="19">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FFF99"/>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rgb="FFFC3520"/>
        <bgColor indexed="64"/>
      </patternFill>
    </fill>
    <fill>
      <patternFill patternType="solid">
        <fgColor theme="3" tint="0.39994506668294322"/>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6" tint="0.59996337778862885"/>
        <bgColor indexed="64"/>
      </patternFill>
    </fill>
    <fill>
      <patternFill patternType="solid">
        <fgColor theme="4"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rgb="FFFFFFF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234">
    <xf numFmtId="0" fontId="0" fillId="0" borderId="0" xfId="0"/>
    <xf numFmtId="0" fontId="0" fillId="0" borderId="0" xfId="0" applyAlignment="1">
      <alignment wrapText="1"/>
    </xf>
    <xf numFmtId="0" fontId="1" fillId="0" borderId="0" xfId="0" applyFont="1"/>
    <xf numFmtId="0" fontId="0" fillId="0" borderId="0" xfId="0" applyProtection="1">
      <protection locked="0"/>
    </xf>
    <xf numFmtId="0" fontId="0" fillId="0" borderId="12" xfId="0" applyBorder="1" applyAlignment="1" applyProtection="1">
      <alignment wrapText="1"/>
      <protection locked="0"/>
    </xf>
    <xf numFmtId="0" fontId="0" fillId="0" borderId="0" xfId="0" applyAlignment="1" applyProtection="1">
      <alignment vertical="center" wrapText="1"/>
      <protection locked="0"/>
    </xf>
    <xf numFmtId="0" fontId="0" fillId="0" borderId="0" xfId="0" applyAlignment="1" applyProtection="1">
      <alignment vertical="center"/>
      <protection locked="0"/>
    </xf>
    <xf numFmtId="0" fontId="0" fillId="0" borderId="0" xfId="0" applyAlignment="1" applyProtection="1">
      <alignment wrapText="1"/>
      <protection locked="0"/>
    </xf>
    <xf numFmtId="0" fontId="0" fillId="0" borderId="0" xfId="0" applyAlignment="1" applyProtection="1">
      <alignment horizontal="center"/>
      <protection locked="0"/>
    </xf>
    <xf numFmtId="0" fontId="0" fillId="0" borderId="1" xfId="0"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textRotation="180" wrapText="1"/>
      <protection locked="0"/>
    </xf>
    <xf numFmtId="0" fontId="0" fillId="0" borderId="2"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0" fillId="0" borderId="1" xfId="0" applyBorder="1" applyAlignment="1" applyProtection="1">
      <alignment vertical="top" wrapText="1"/>
      <protection locked="0"/>
    </xf>
    <xf numFmtId="0" fontId="0" fillId="0" borderId="5" xfId="0" applyBorder="1" applyAlignment="1" applyProtection="1">
      <alignment vertical="top" wrapText="1"/>
      <protection locked="0"/>
    </xf>
    <xf numFmtId="0" fontId="0" fillId="0" borderId="4" xfId="0" applyBorder="1" applyAlignment="1" applyProtection="1">
      <alignment vertical="top" wrapText="1"/>
      <protection locked="0"/>
    </xf>
    <xf numFmtId="0" fontId="0" fillId="0" borderId="1" xfId="0" applyBorder="1" applyAlignment="1" applyProtection="1">
      <alignment horizontal="center" vertical="top"/>
      <protection locked="0"/>
    </xf>
    <xf numFmtId="0" fontId="0" fillId="0" borderId="1" xfId="0" applyBorder="1" applyAlignment="1" applyProtection="1">
      <alignment vertical="top"/>
      <protection locked="0"/>
    </xf>
    <xf numFmtId="0" fontId="0" fillId="0" borderId="1" xfId="0" applyBorder="1" applyAlignment="1" applyProtection="1">
      <alignment horizontal="center" vertical="center"/>
      <protection locked="0"/>
    </xf>
    <xf numFmtId="0" fontId="0" fillId="2" borderId="1" xfId="0" applyFill="1" applyBorder="1" applyAlignment="1">
      <alignment horizontal="center" vertical="center" wrapText="1"/>
    </xf>
    <xf numFmtId="0" fontId="0" fillId="4" borderId="1" xfId="0" applyFill="1" applyBorder="1" applyAlignment="1">
      <alignment horizontal="center" vertical="center" wrapText="1"/>
    </xf>
    <xf numFmtId="0" fontId="0" fillId="3" borderId="1" xfId="0" applyFill="1" applyBorder="1" applyAlignment="1">
      <alignment horizontal="center" vertical="center" wrapText="1"/>
    </xf>
    <xf numFmtId="0" fontId="2" fillId="0" borderId="1" xfId="0" applyFont="1" applyBorder="1" applyAlignment="1" applyProtection="1">
      <alignment vertical="top" wrapText="1"/>
      <protection locked="0"/>
    </xf>
    <xf numFmtId="0" fontId="2" fillId="0" borderId="5" xfId="0" applyFont="1" applyBorder="1" applyAlignment="1" applyProtection="1">
      <alignment vertical="top" wrapText="1"/>
      <protection locked="0"/>
    </xf>
    <xf numFmtId="0" fontId="2" fillId="0" borderId="4" xfId="0" applyFont="1" applyBorder="1" applyAlignment="1" applyProtection="1">
      <alignment vertical="top" wrapText="1"/>
      <protection locked="0"/>
    </xf>
    <xf numFmtId="0" fontId="0" fillId="5" borderId="1" xfId="0" applyFill="1" applyBorder="1" applyAlignment="1">
      <alignment horizontal="center" vertical="center" wrapText="1"/>
    </xf>
    <xf numFmtId="0" fontId="0" fillId="0" borderId="0" xfId="0" applyAlignment="1" applyProtection="1">
      <alignment vertical="top" wrapText="1"/>
      <protection locked="0"/>
    </xf>
    <xf numFmtId="0" fontId="0" fillId="6" borderId="1" xfId="0" applyFill="1" applyBorder="1"/>
    <xf numFmtId="0" fontId="0" fillId="0" borderId="1" xfId="0" applyBorder="1" applyAlignment="1">
      <alignment vertical="top" wrapText="1"/>
    </xf>
    <xf numFmtId="0" fontId="0" fillId="0" borderId="0" xfId="0" applyAlignment="1">
      <alignment vertical="top"/>
    </xf>
    <xf numFmtId="0" fontId="2" fillId="0" borderId="0" xfId="0" applyFont="1" applyAlignment="1" applyProtection="1">
      <alignment vertical="top" wrapText="1"/>
      <protection locked="0"/>
    </xf>
    <xf numFmtId="164" fontId="4" fillId="0" borderId="1" xfId="0" applyNumberFormat="1" applyFont="1" applyBorder="1" applyAlignment="1">
      <alignment horizontal="center" vertical="center"/>
    </xf>
    <xf numFmtId="14" fontId="0" fillId="0" borderId="1" xfId="0" applyNumberFormat="1" applyBorder="1" applyAlignment="1">
      <alignment vertical="top" wrapText="1"/>
    </xf>
    <xf numFmtId="0" fontId="0" fillId="0" borderId="1" xfId="0" applyBorder="1" applyAlignment="1" applyProtection="1">
      <alignment horizontal="left" vertical="top"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0" xfId="0" applyFont="1" applyProtection="1">
      <protection locked="0"/>
    </xf>
    <xf numFmtId="0" fontId="0" fillId="0" borderId="14" xfId="0" applyBorder="1"/>
    <xf numFmtId="0" fontId="0" fillId="0" borderId="15" xfId="0" applyBorder="1"/>
    <xf numFmtId="0" fontId="0" fillId="0" borderId="16" xfId="0" applyBorder="1"/>
    <xf numFmtId="0" fontId="0" fillId="0" borderId="9" xfId="0" applyBorder="1"/>
    <xf numFmtId="0" fontId="0" fillId="0" borderId="14" xfId="0" applyBorder="1" applyAlignment="1">
      <alignment wrapText="1"/>
    </xf>
    <xf numFmtId="0" fontId="0" fillId="0" borderId="15" xfId="0" applyBorder="1" applyAlignment="1">
      <alignment wrapText="1"/>
    </xf>
    <xf numFmtId="0" fontId="0" fillId="0" borderId="9" xfId="0" applyBorder="1" applyAlignment="1">
      <alignment wrapText="1"/>
    </xf>
    <xf numFmtId="0" fontId="0" fillId="0" borderId="10" xfId="0" applyBorder="1"/>
    <xf numFmtId="0" fontId="0" fillId="0" borderId="0" xfId="0" applyAlignment="1">
      <alignment vertical="top" wrapText="1"/>
    </xf>
    <xf numFmtId="0" fontId="6" fillId="0" borderId="1" xfId="0" applyFont="1" applyBorder="1" applyAlignment="1" applyProtection="1">
      <alignment vertical="top" wrapText="1"/>
      <protection locked="0"/>
    </xf>
    <xf numFmtId="0" fontId="0" fillId="2" borderId="2" xfId="0" applyFill="1" applyBorder="1" applyAlignment="1">
      <alignment horizontal="center" vertical="center" wrapText="1"/>
    </xf>
    <xf numFmtId="0" fontId="0" fillId="7" borderId="1" xfId="0" applyFill="1" applyBorder="1" applyAlignment="1">
      <alignment horizontal="center" vertical="center" wrapText="1"/>
    </xf>
    <xf numFmtId="0" fontId="0" fillId="0" borderId="0" xfId="0" applyAlignment="1">
      <alignment vertical="center"/>
    </xf>
    <xf numFmtId="0" fontId="5" fillId="0" borderId="0" xfId="0" applyFont="1"/>
    <xf numFmtId="0" fontId="14" fillId="0" borderId="1" xfId="0" applyFont="1" applyBorder="1" applyAlignment="1" applyProtection="1">
      <alignment horizontal="left" vertical="top" wrapText="1"/>
      <protection locked="0"/>
    </xf>
    <xf numFmtId="0" fontId="14" fillId="0" borderId="1" xfId="0" applyFont="1" applyBorder="1" applyAlignment="1" applyProtection="1">
      <alignment vertical="top"/>
      <protection locked="0"/>
    </xf>
    <xf numFmtId="0" fontId="14" fillId="0" borderId="1" xfId="0" applyFont="1" applyBorder="1" applyAlignment="1" applyProtection="1">
      <alignment horizontal="center" vertical="top"/>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vertical="top"/>
      <protection locked="0"/>
    </xf>
    <xf numFmtId="0" fontId="8" fillId="0" borderId="1" xfId="0" applyFont="1" applyBorder="1" applyAlignment="1" applyProtection="1">
      <alignment horizontal="center" vertical="top"/>
      <protection locked="0"/>
    </xf>
    <xf numFmtId="0" fontId="14" fillId="0" borderId="1" xfId="0" applyFont="1" applyBorder="1" applyAlignment="1" applyProtection="1">
      <alignment vertical="top" wrapText="1"/>
      <protection locked="0"/>
    </xf>
    <xf numFmtId="0" fontId="14"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14" fillId="0" borderId="1" xfId="0" applyFont="1" applyBorder="1" applyAlignment="1" applyProtection="1">
      <alignment horizontal="center" vertical="top" wrapText="1"/>
      <protection locked="0"/>
    </xf>
    <xf numFmtId="0" fontId="9" fillId="0" borderId="1" xfId="0" applyFont="1" applyBorder="1" applyAlignment="1" applyProtection="1">
      <alignment vertical="top"/>
      <protection locked="0"/>
    </xf>
    <xf numFmtId="0" fontId="8" fillId="0" borderId="1" xfId="0" applyFont="1" applyBorder="1" applyAlignment="1" applyProtection="1">
      <alignment horizontal="center" vertical="center"/>
      <protection locked="0"/>
    </xf>
    <xf numFmtId="0" fontId="0" fillId="0" borderId="12" xfId="0" applyBorder="1" applyAlignment="1" applyProtection="1">
      <alignment horizontal="right"/>
      <protection locked="0"/>
    </xf>
    <xf numFmtId="0" fontId="9" fillId="0" borderId="1" xfId="0" applyFont="1" applyBorder="1" applyAlignment="1" applyProtection="1">
      <alignment horizontal="center" vertical="top"/>
      <protection locked="0"/>
    </xf>
    <xf numFmtId="0" fontId="6" fillId="0" borderId="0" xfId="0" applyFont="1" applyProtection="1">
      <protection locked="0"/>
    </xf>
    <xf numFmtId="0" fontId="8" fillId="0" borderId="1" xfId="0" applyFont="1" applyBorder="1" applyAlignment="1" applyProtection="1">
      <alignment horizontal="left" vertical="top"/>
      <protection locked="0"/>
    </xf>
    <xf numFmtId="0" fontId="1" fillId="7" borderId="14" xfId="0" applyFont="1" applyFill="1" applyBorder="1" applyAlignment="1">
      <alignment horizontal="center" wrapText="1"/>
    </xf>
    <xf numFmtId="0" fontId="2" fillId="9" borderId="1" xfId="0" applyFont="1" applyFill="1" applyBorder="1" applyAlignment="1">
      <alignment horizontal="center" vertical="center" wrapText="1"/>
    </xf>
    <xf numFmtId="0" fontId="0" fillId="9" borderId="1" xfId="0" applyFill="1" applyBorder="1" applyAlignment="1">
      <alignment horizontal="center" vertical="center" wrapText="1"/>
    </xf>
    <xf numFmtId="0" fontId="1" fillId="6" borderId="1" xfId="0" applyFont="1" applyFill="1" applyBorder="1" applyAlignment="1">
      <alignment horizontal="center" vertical="center"/>
    </xf>
    <xf numFmtId="0" fontId="0" fillId="6" borderId="1" xfId="0" applyFill="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xf>
    <xf numFmtId="0" fontId="1" fillId="0" borderId="14" xfId="0" applyFont="1" applyBorder="1"/>
    <xf numFmtId="49" fontId="0" fillId="0" borderId="15" xfId="0" applyNumberFormat="1" applyBorder="1"/>
    <xf numFmtId="49" fontId="0" fillId="0" borderId="16" xfId="0" applyNumberFormat="1" applyBorder="1"/>
    <xf numFmtId="49" fontId="1" fillId="0" borderId="15" xfId="0" applyNumberFormat="1" applyFont="1" applyBorder="1"/>
    <xf numFmtId="0" fontId="17" fillId="0" borderId="1" xfId="0" applyFont="1" applyBorder="1" applyAlignment="1" applyProtection="1">
      <alignment horizontal="center" vertical="center" wrapText="1"/>
      <protection locked="0"/>
    </xf>
    <xf numFmtId="0" fontId="20" fillId="11" borderId="1" xfId="0" applyFont="1" applyFill="1" applyBorder="1" applyAlignment="1">
      <alignment horizontal="center" vertical="center" wrapText="1"/>
    </xf>
    <xf numFmtId="0" fontId="20" fillId="11" borderId="4" xfId="0" applyFont="1" applyFill="1" applyBorder="1" applyAlignment="1">
      <alignment horizontal="center" vertical="center" wrapText="1"/>
    </xf>
    <xf numFmtId="0" fontId="20" fillId="12" borderId="1" xfId="0" applyFont="1" applyFill="1" applyBorder="1" applyAlignment="1">
      <alignment horizontal="center" vertical="center" wrapText="1"/>
    </xf>
    <xf numFmtId="0" fontId="1" fillId="3" borderId="1" xfId="0" applyFont="1" applyFill="1" applyBorder="1" applyAlignment="1">
      <alignment horizontal="center"/>
    </xf>
    <xf numFmtId="0" fontId="0" fillId="0" borderId="9" xfId="0" applyBorder="1" applyAlignment="1" applyProtection="1">
      <alignment horizontal="center" vertical="center" wrapText="1"/>
      <protection locked="0"/>
    </xf>
    <xf numFmtId="0" fontId="3" fillId="0" borderId="0" xfId="0" applyFont="1" applyAlignment="1" applyProtection="1">
      <alignment horizontal="center" vertical="center" textRotation="180" wrapText="1"/>
      <protection locked="0"/>
    </xf>
    <xf numFmtId="0" fontId="0" fillId="0" borderId="0" xfId="0" applyAlignment="1" applyProtection="1">
      <alignment horizontal="left" vertical="top" wrapText="1"/>
      <protection locked="0"/>
    </xf>
    <xf numFmtId="0" fontId="2" fillId="0" borderId="0" xfId="0" applyFont="1" applyAlignment="1" applyProtection="1">
      <alignment horizontal="center" vertical="center" wrapText="1"/>
      <protection locked="0"/>
    </xf>
    <xf numFmtId="49" fontId="0" fillId="0" borderId="0" xfId="0" applyNumberForma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0" fillId="13" borderId="0" xfId="0" applyFill="1" applyAlignment="1" applyProtection="1">
      <alignment horizontal="center" vertical="center" wrapText="1"/>
      <protection locked="0"/>
    </xf>
    <xf numFmtId="0" fontId="1" fillId="9" borderId="8" xfId="0" applyFont="1" applyFill="1" applyBorder="1" applyAlignment="1">
      <alignment horizontal="center"/>
    </xf>
    <xf numFmtId="0" fontId="22" fillId="0" borderId="17" xfId="0" applyFont="1" applyBorder="1" applyAlignment="1">
      <alignment vertical="top" wrapText="1"/>
    </xf>
    <xf numFmtId="0" fontId="22" fillId="0" borderId="0" xfId="0" applyFont="1" applyAlignment="1">
      <alignment vertical="top" wrapText="1"/>
    </xf>
    <xf numFmtId="0" fontId="22" fillId="0" borderId="17" xfId="0" applyFont="1" applyBorder="1" applyAlignment="1">
      <alignment vertical="top"/>
    </xf>
    <xf numFmtId="0" fontId="25" fillId="14" borderId="1" xfId="0" applyFont="1" applyFill="1" applyBorder="1" applyAlignment="1">
      <alignment vertical="top" wrapText="1"/>
    </xf>
    <xf numFmtId="0" fontId="25" fillId="15" borderId="1" xfId="0" applyFont="1" applyFill="1" applyBorder="1" applyAlignment="1">
      <alignment vertical="top" wrapText="1"/>
    </xf>
    <xf numFmtId="0" fontId="11" fillId="0" borderId="0" xfId="0" applyFont="1" applyAlignment="1">
      <alignment vertical="center"/>
    </xf>
    <xf numFmtId="0" fontId="0" fillId="0" borderId="6" xfId="0" applyBorder="1"/>
    <xf numFmtId="0" fontId="0" fillId="0" borderId="7" xfId="0" applyBorder="1"/>
    <xf numFmtId="0" fontId="0" fillId="0" borderId="8" xfId="0" applyBorder="1"/>
    <xf numFmtId="0" fontId="0" fillId="0" borderId="11" xfId="0" applyBorder="1"/>
    <xf numFmtId="0" fontId="0" fillId="0" borderId="12" xfId="0" applyBorder="1"/>
    <xf numFmtId="0" fontId="0" fillId="0" borderId="13" xfId="0" applyBorder="1"/>
    <xf numFmtId="0" fontId="0" fillId="0" borderId="0" xfId="0" applyAlignment="1">
      <alignment horizontal="left" vertical="top" wrapText="1"/>
    </xf>
    <xf numFmtId="0" fontId="0" fillId="16" borderId="1" xfId="0" applyFill="1" applyBorder="1" applyAlignment="1">
      <alignment horizontal="left" vertical="top" wrapText="1"/>
    </xf>
    <xf numFmtId="0" fontId="0" fillId="15" borderId="1" xfId="0" applyFill="1" applyBorder="1" applyAlignment="1">
      <alignment horizontal="left" vertical="top" wrapText="1"/>
    </xf>
    <xf numFmtId="0" fontId="26" fillId="7" borderId="1" xfId="0" applyFont="1" applyFill="1" applyBorder="1" applyAlignment="1">
      <alignment horizontal="center" vertical="center" wrapText="1"/>
    </xf>
    <xf numFmtId="0" fontId="0" fillId="0" borderId="0" xfId="0" applyAlignment="1" applyProtection="1">
      <alignment vertical="top"/>
      <protection locked="0"/>
    </xf>
    <xf numFmtId="0" fontId="0" fillId="0" borderId="14" xfId="0" applyBorder="1" applyAlignment="1" applyProtection="1">
      <alignment horizontal="center" vertical="center" wrapText="1"/>
      <protection locked="0"/>
    </xf>
    <xf numFmtId="164" fontId="15" fillId="0" borderId="1" xfId="0" applyNumberFormat="1" applyFont="1" applyBorder="1" applyAlignment="1">
      <alignment horizontal="center" vertical="center" wrapText="1"/>
    </xf>
    <xf numFmtId="0" fontId="16" fillId="0" borderId="1" xfId="0" applyFont="1" applyBorder="1" applyAlignment="1" applyProtection="1">
      <alignment horizontal="center" vertical="center" wrapText="1"/>
      <protection locked="0"/>
    </xf>
    <xf numFmtId="0" fontId="17" fillId="0" borderId="5" xfId="0" applyFont="1" applyBorder="1" applyAlignment="1" applyProtection="1">
      <alignment horizontal="center" vertical="center" wrapText="1"/>
      <protection locked="0"/>
    </xf>
    <xf numFmtId="0" fontId="17" fillId="0" borderId="4"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8" fillId="0" borderId="9" xfId="0" applyFont="1" applyBorder="1" applyAlignment="1" applyProtection="1">
      <alignment horizontal="center" vertical="center" wrapText="1"/>
      <protection locked="0"/>
    </xf>
    <xf numFmtId="0" fontId="16" fillId="0" borderId="0" xfId="0" applyFont="1" applyAlignment="1">
      <alignment horizontal="center" vertical="center" wrapText="1"/>
    </xf>
    <xf numFmtId="0" fontId="30" fillId="18" borderId="16" xfId="0" applyFont="1" applyFill="1" applyBorder="1" applyAlignment="1">
      <alignment vertical="top" wrapText="1"/>
    </xf>
    <xf numFmtId="0" fontId="3" fillId="18" borderId="16" xfId="0" applyFont="1" applyFill="1" applyBorder="1" applyAlignment="1">
      <alignment vertical="top" wrapText="1"/>
    </xf>
    <xf numFmtId="0" fontId="3" fillId="5" borderId="16" xfId="0" applyFont="1" applyFill="1" applyBorder="1" applyAlignment="1">
      <alignment vertical="top" wrapText="1"/>
    </xf>
    <xf numFmtId="0" fontId="30" fillId="5" borderId="16" xfId="0" applyFont="1" applyFill="1" applyBorder="1" applyAlignment="1">
      <alignment vertical="top" wrapText="1"/>
    </xf>
    <xf numFmtId="0" fontId="0" fillId="0" borderId="1" xfId="0" applyBorder="1"/>
    <xf numFmtId="0" fontId="0" fillId="0" borderId="1" xfId="0" applyBorder="1" applyAlignment="1">
      <alignment horizontal="left" vertical="top" wrapText="1"/>
    </xf>
    <xf numFmtId="0" fontId="30" fillId="18" borderId="1" xfId="0" applyFont="1" applyFill="1" applyBorder="1" applyAlignment="1">
      <alignment vertical="top" wrapText="1"/>
    </xf>
    <xf numFmtId="0" fontId="3" fillId="18" borderId="1" xfId="0" applyFont="1" applyFill="1" applyBorder="1" applyAlignment="1">
      <alignment vertical="top" wrapText="1"/>
    </xf>
    <xf numFmtId="0" fontId="3" fillId="5" borderId="1" xfId="0" applyFont="1" applyFill="1" applyBorder="1" applyAlignment="1">
      <alignment vertical="top" wrapText="1"/>
    </xf>
    <xf numFmtId="0" fontId="30" fillId="5" borderId="1" xfId="0" applyFont="1" applyFill="1" applyBorder="1" applyAlignment="1">
      <alignment vertical="top" wrapText="1"/>
    </xf>
    <xf numFmtId="0" fontId="0" fillId="0" borderId="14" xfId="0" applyBorder="1" applyAlignment="1">
      <alignment horizontal="left" vertical="top"/>
    </xf>
    <xf numFmtId="0" fontId="0" fillId="0" borderId="15" xfId="0" applyBorder="1" applyAlignment="1">
      <alignment horizontal="left" vertical="top"/>
    </xf>
    <xf numFmtId="0" fontId="0" fillId="0" borderId="16" xfId="0" applyBorder="1" applyAlignment="1">
      <alignment horizontal="left" vertical="top"/>
    </xf>
    <xf numFmtId="0" fontId="2" fillId="0" borderId="1"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1" xfId="0" applyFont="1" applyBorder="1" applyAlignment="1">
      <alignment horizontal="left" vertical="top" wrapText="1"/>
    </xf>
    <xf numFmtId="0" fontId="0" fillId="0" borderId="0" xfId="0" applyAlignment="1" applyProtection="1">
      <alignment horizontal="right" vertical="center"/>
      <protection locked="0"/>
    </xf>
    <xf numFmtId="0" fontId="0" fillId="0" borderId="0" xfId="0" applyAlignment="1" applyProtection="1">
      <alignment horizontal="right"/>
      <protection locked="0"/>
    </xf>
    <xf numFmtId="0" fontId="0" fillId="0" borderId="12" xfId="0" applyBorder="1" applyAlignment="1">
      <alignment horizontal="center" vertical="center"/>
    </xf>
    <xf numFmtId="0" fontId="0" fillId="0" borderId="12" xfId="0" applyBorder="1" applyAlignment="1" applyProtection="1">
      <alignment vertical="center" wrapText="1"/>
      <protection locked="0"/>
    </xf>
    <xf numFmtId="0" fontId="0" fillId="0" borderId="0" xfId="0" applyAlignment="1">
      <alignment horizontal="center" vertical="center"/>
    </xf>
    <xf numFmtId="0" fontId="5" fillId="0" borderId="0" xfId="0" applyFont="1" applyAlignment="1" applyProtection="1">
      <alignment horizontal="center" vertical="center"/>
      <protection locked="0"/>
    </xf>
    <xf numFmtId="14" fontId="2" fillId="0" borderId="1" xfId="0" applyNumberFormat="1" applyFont="1" applyBorder="1" applyAlignment="1" applyProtection="1">
      <alignment horizontal="center" vertical="top" wrapText="1"/>
      <protection locked="0"/>
    </xf>
    <xf numFmtId="0" fontId="0" fillId="0" borderId="0" xfId="0" applyAlignment="1" applyProtection="1">
      <alignment horizontal="center" wrapText="1"/>
      <protection locked="0"/>
    </xf>
    <xf numFmtId="1" fontId="4" fillId="0" borderId="1" xfId="0" applyNumberFormat="1" applyFont="1" applyBorder="1" applyAlignment="1">
      <alignment horizontal="center" vertical="top"/>
    </xf>
    <xf numFmtId="49" fontId="2" fillId="0" borderId="1" xfId="0" applyNumberFormat="1" applyFont="1" applyBorder="1" applyAlignment="1" applyProtection="1">
      <alignment horizontal="center" vertical="top"/>
      <protection locked="0"/>
    </xf>
    <xf numFmtId="0" fontId="5" fillId="0" borderId="9" xfId="0" applyFont="1" applyBorder="1" applyAlignment="1" applyProtection="1">
      <alignment horizontal="left" vertical="center"/>
      <protection locked="0"/>
    </xf>
    <xf numFmtId="0" fontId="5" fillId="0" borderId="0" xfId="0" applyFont="1" applyAlignment="1" applyProtection="1">
      <alignment vertical="center"/>
      <protection locked="0"/>
    </xf>
    <xf numFmtId="14" fontId="2" fillId="0" borderId="0" xfId="0" applyNumberFormat="1" applyFont="1" applyAlignment="1" applyProtection="1">
      <alignment horizontal="center" wrapText="1"/>
      <protection locked="0"/>
    </xf>
    <xf numFmtId="0" fontId="2" fillId="0" borderId="0" xfId="0" applyFont="1" applyAlignment="1" applyProtection="1">
      <alignment horizontal="center" wrapText="1"/>
      <protection locked="0"/>
    </xf>
    <xf numFmtId="0" fontId="2" fillId="13" borderId="1" xfId="0" applyFont="1" applyFill="1" applyBorder="1" applyAlignment="1" applyProtection="1">
      <alignment horizontal="left" vertical="top" wrapText="1"/>
      <protection locked="0"/>
    </xf>
    <xf numFmtId="0" fontId="2" fillId="0" borderId="18" xfId="0" applyFont="1" applyBorder="1" applyAlignment="1">
      <alignment horizontal="left" vertical="center" wrapText="1"/>
    </xf>
    <xf numFmtId="0" fontId="4" fillId="0" borderId="18" xfId="0" applyFont="1" applyBorder="1" applyAlignment="1">
      <alignment vertical="center" wrapText="1"/>
    </xf>
    <xf numFmtId="0" fontId="0" fillId="0" borderId="0" xfId="0"/>
    <xf numFmtId="0" fontId="13" fillId="0" borderId="0" xfId="0" applyFont="1"/>
    <xf numFmtId="0" fontId="6" fillId="0" borderId="0" xfId="0" applyFont="1"/>
    <xf numFmtId="0" fontId="11" fillId="0" borderId="18" xfId="0" applyFont="1" applyBorder="1" applyAlignment="1">
      <alignment vertical="center" wrapText="1"/>
    </xf>
    <xf numFmtId="0" fontId="11" fillId="0" borderId="18" xfId="0" applyFont="1" applyBorder="1" applyAlignment="1">
      <alignment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9" fillId="11" borderId="2" xfId="0" applyFont="1" applyFill="1" applyBorder="1" applyAlignment="1">
      <alignment horizontal="center" wrapText="1"/>
    </xf>
    <xf numFmtId="0" fontId="19" fillId="11" borderId="3" xfId="0" applyFont="1" applyFill="1" applyBorder="1" applyAlignment="1">
      <alignment horizontal="center" wrapText="1"/>
    </xf>
    <xf numFmtId="0" fontId="19" fillId="11" borderId="4" xfId="0" applyFont="1" applyFill="1" applyBorder="1" applyAlignment="1">
      <alignment horizont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2" fillId="0" borderId="18" xfId="0" applyFont="1" applyBorder="1" applyAlignment="1">
      <alignment vertical="center" wrapText="1"/>
    </xf>
    <xf numFmtId="0" fontId="24" fillId="0" borderId="18" xfId="0" applyFont="1" applyBorder="1" applyAlignment="1">
      <alignment vertical="center" wrapText="1"/>
    </xf>
    <xf numFmtId="0" fontId="4" fillId="0" borderId="19" xfId="0" applyFont="1" applyBorder="1" applyAlignment="1">
      <alignment vertical="center" wrapText="1"/>
    </xf>
    <xf numFmtId="0" fontId="1" fillId="3" borderId="2" xfId="0" applyFont="1" applyFill="1" applyBorder="1" applyAlignment="1">
      <alignment horizontal="center"/>
    </xf>
    <xf numFmtId="0" fontId="0" fillId="0" borderId="4" xfId="0" applyBorder="1" applyAlignment="1">
      <alignment horizontal="center"/>
    </xf>
    <xf numFmtId="0" fontId="1" fillId="9" borderId="2" xfId="0" applyFont="1" applyFill="1" applyBorder="1" applyAlignment="1">
      <alignment horizontal="center"/>
    </xf>
    <xf numFmtId="0" fontId="1" fillId="9" borderId="3" xfId="0" applyFont="1" applyFill="1" applyBorder="1" applyAlignment="1">
      <alignment horizontal="center"/>
    </xf>
    <xf numFmtId="0" fontId="1" fillId="9" borderId="4" xfId="0" applyFont="1" applyFill="1" applyBorder="1" applyAlignment="1">
      <alignment horizontal="center"/>
    </xf>
    <xf numFmtId="0" fontId="2" fillId="0" borderId="18" xfId="0" applyFont="1" applyBorder="1" applyAlignment="1">
      <alignment horizontal="left" vertical="top" wrapText="1"/>
    </xf>
    <xf numFmtId="0" fontId="4" fillId="0" borderId="18" xfId="0" applyFont="1" applyBorder="1" applyAlignment="1">
      <alignment horizontal="left" vertical="center" wrapText="1"/>
    </xf>
    <xf numFmtId="0" fontId="2" fillId="0" borderId="18" xfId="0" applyFont="1" applyBorder="1" applyAlignment="1">
      <alignment vertical="top" wrapText="1"/>
    </xf>
    <xf numFmtId="0" fontId="2" fillId="0" borderId="19" xfId="0" applyFont="1" applyBorder="1" applyAlignment="1">
      <alignment vertical="center" wrapText="1"/>
    </xf>
    <xf numFmtId="0" fontId="2" fillId="0" borderId="20" xfId="0" applyFont="1" applyBorder="1" applyAlignment="1">
      <alignment vertical="center" wrapText="1"/>
    </xf>
    <xf numFmtId="0" fontId="12" fillId="8" borderId="18" xfId="0" applyFont="1" applyFill="1" applyBorder="1" applyAlignment="1">
      <alignment vertical="center" wrapText="1"/>
    </xf>
    <xf numFmtId="0" fontId="12" fillId="0" borderId="18" xfId="0" applyFont="1" applyBorder="1" applyAlignment="1">
      <alignment vertical="center" wrapText="1"/>
    </xf>
    <xf numFmtId="0" fontId="12" fillId="4" borderId="18" xfId="0" applyFont="1" applyFill="1" applyBorder="1" applyAlignment="1">
      <alignment horizontal="left" vertical="top" wrapText="1"/>
    </xf>
    <xf numFmtId="0" fontId="11" fillId="0" borderId="18" xfId="0" applyFont="1" applyBorder="1" applyAlignment="1">
      <alignment horizontal="left" vertical="top" wrapText="1"/>
    </xf>
    <xf numFmtId="0" fontId="12" fillId="9" borderId="18" xfId="0" applyFont="1" applyFill="1" applyBorder="1" applyAlignment="1">
      <alignment vertical="center" wrapText="1"/>
    </xf>
    <xf numFmtId="0" fontId="12" fillId="10" borderId="18" xfId="0" applyFont="1" applyFill="1" applyBorder="1" applyAlignment="1">
      <alignment vertical="center" wrapText="1"/>
    </xf>
    <xf numFmtId="0" fontId="12" fillId="11" borderId="18" xfId="0" applyFont="1" applyFill="1" applyBorder="1" applyAlignment="1">
      <alignment horizontal="left" vertical="center" wrapText="1"/>
    </xf>
    <xf numFmtId="0" fontId="11" fillId="11" borderId="18" xfId="0" applyFont="1" applyFill="1" applyBorder="1" applyAlignment="1">
      <alignment vertical="center" wrapText="1"/>
    </xf>
    <xf numFmtId="0" fontId="11" fillId="0" borderId="18" xfId="0" applyFont="1" applyBorder="1" applyAlignment="1">
      <alignment vertical="top" wrapText="1"/>
    </xf>
    <xf numFmtId="0" fontId="0" fillId="0" borderId="6" xfId="0" applyBorder="1"/>
    <xf numFmtId="0" fontId="0" fillId="0" borderId="7" xfId="0" applyBorder="1"/>
    <xf numFmtId="0" fontId="0" fillId="0" borderId="8" xfId="0" applyBorder="1"/>
    <xf numFmtId="0" fontId="0" fillId="0" borderId="11" xfId="0" applyBorder="1"/>
    <xf numFmtId="0" fontId="0" fillId="0" borderId="12" xfId="0" applyBorder="1"/>
    <xf numFmtId="0" fontId="0" fillId="0" borderId="13" xfId="0" applyBorder="1"/>
    <xf numFmtId="0" fontId="24" fillId="0" borderId="18" xfId="0" applyFont="1" applyBorder="1" applyAlignment="1">
      <alignment horizontal="left" vertical="top" wrapText="1"/>
    </xf>
    <xf numFmtId="0" fontId="12" fillId="7" borderId="18" xfId="0" applyFont="1" applyFill="1" applyBorder="1" applyAlignment="1">
      <alignment horizontal="left" vertical="top" wrapText="1"/>
    </xf>
    <xf numFmtId="0" fontId="12" fillId="0" borderId="18" xfId="0" applyFont="1" applyBorder="1" applyAlignment="1">
      <alignment horizontal="left" vertical="top" wrapText="1"/>
    </xf>
    <xf numFmtId="0" fontId="11" fillId="0" borderId="18" xfId="0" applyFont="1" applyBorder="1" applyAlignment="1">
      <alignment horizontal="left" wrapText="1"/>
    </xf>
    <xf numFmtId="0" fontId="12" fillId="5" borderId="18" xfId="0" applyFont="1" applyFill="1" applyBorder="1" applyAlignment="1">
      <alignment horizontal="left" vertical="top" wrapText="1"/>
    </xf>
    <xf numFmtId="0" fontId="11" fillId="0" borderId="20" xfId="0" applyFont="1" applyBorder="1" applyAlignment="1">
      <alignment horizontal="left" vertical="top" wrapText="1"/>
    </xf>
    <xf numFmtId="0" fontId="11" fillId="0" borderId="20" xfId="0" applyFont="1" applyBorder="1" applyAlignment="1">
      <alignment wrapText="1"/>
    </xf>
    <xf numFmtId="0" fontId="12" fillId="6" borderId="19" xfId="0" applyFont="1" applyFill="1" applyBorder="1" applyAlignment="1">
      <alignment horizontal="left" vertical="top" wrapText="1"/>
    </xf>
    <xf numFmtId="0" fontId="11" fillId="0" borderId="19" xfId="0" applyFont="1" applyBorder="1" applyAlignment="1">
      <alignment wrapText="1"/>
    </xf>
    <xf numFmtId="0" fontId="11" fillId="0" borderId="19" xfId="0" applyFont="1" applyBorder="1" applyAlignment="1">
      <alignment vertical="center" wrapText="1"/>
    </xf>
    <xf numFmtId="0" fontId="1" fillId="0" borderId="0" xfId="0" applyFont="1" applyAlignment="1" applyProtection="1">
      <alignment vertical="center" wrapText="1"/>
      <protection locked="0"/>
    </xf>
    <xf numFmtId="0" fontId="0" fillId="0" borderId="0" xfId="0" applyAlignment="1">
      <alignment vertical="center" wrapText="1"/>
    </xf>
    <xf numFmtId="0" fontId="1" fillId="0" borderId="12" xfId="0" applyFont="1" applyBorder="1" applyAlignment="1" applyProtection="1">
      <alignment vertical="center" wrapText="1"/>
      <protection locked="0"/>
    </xf>
    <xf numFmtId="0" fontId="0" fillId="0" borderId="12" xfId="0" applyBorder="1" applyAlignment="1">
      <alignment vertical="center" wrapText="1"/>
    </xf>
    <xf numFmtId="0" fontId="1" fillId="0" borderId="0" xfId="0" applyFont="1" applyProtection="1">
      <protection locked="0"/>
    </xf>
    <xf numFmtId="0" fontId="0" fillId="0" borderId="0" xfId="0" applyProtection="1">
      <protection locked="0"/>
    </xf>
    <xf numFmtId="0" fontId="1" fillId="0" borderId="12" xfId="0" applyFont="1" applyBorder="1" applyProtection="1">
      <protection locked="0"/>
    </xf>
    <xf numFmtId="0" fontId="0" fillId="0" borderId="12" xfId="0" applyBorder="1" applyProtection="1">
      <protection locked="0"/>
    </xf>
    <xf numFmtId="0" fontId="29" fillId="17" borderId="1" xfId="0" applyFont="1" applyFill="1" applyBorder="1" applyAlignment="1">
      <alignment horizontal="center" vertical="center" wrapText="1"/>
    </xf>
    <xf numFmtId="0" fontId="3" fillId="17" borderId="14" xfId="0" applyFont="1" applyFill="1" applyBorder="1" applyAlignment="1">
      <alignment horizontal="left" vertical="top" wrapText="1"/>
    </xf>
    <xf numFmtId="0" fontId="3" fillId="17" borderId="15" xfId="0" applyFont="1" applyFill="1" applyBorder="1" applyAlignment="1">
      <alignment horizontal="left" vertical="top" wrapText="1"/>
    </xf>
    <xf numFmtId="0" fontId="3" fillId="17" borderId="16" xfId="0" applyFont="1" applyFill="1" applyBorder="1" applyAlignment="1">
      <alignment horizontal="left" vertical="top" wrapText="1"/>
    </xf>
    <xf numFmtId="0" fontId="29" fillId="17" borderId="1" xfId="0" applyFont="1" applyFill="1" applyBorder="1" applyAlignment="1">
      <alignment horizontal="center" wrapText="1"/>
    </xf>
    <xf numFmtId="0" fontId="0" fillId="17" borderId="1" xfId="0" applyFill="1" applyBorder="1" applyAlignment="1">
      <alignment horizontal="center" wrapText="1"/>
    </xf>
    <xf numFmtId="0" fontId="3" fillId="17" borderId="8" xfId="0" applyFont="1" applyFill="1" applyBorder="1" applyAlignment="1">
      <alignment horizontal="left" vertical="top" wrapText="1"/>
    </xf>
    <xf numFmtId="0" fontId="3" fillId="17" borderId="10" xfId="0" applyFont="1" applyFill="1" applyBorder="1" applyAlignment="1">
      <alignment horizontal="left" vertical="top" wrapText="1"/>
    </xf>
    <xf numFmtId="0" fontId="3" fillId="17" borderId="13" xfId="0" applyFont="1" applyFill="1" applyBorder="1" applyAlignment="1">
      <alignment horizontal="left" vertical="top" wrapText="1"/>
    </xf>
    <xf numFmtId="0" fontId="24" fillId="15" borderId="1" xfId="0" applyFont="1" applyFill="1" applyBorder="1" applyAlignment="1">
      <alignment horizontal="left" vertical="top" wrapText="1"/>
    </xf>
    <xf numFmtId="0" fontId="22" fillId="14" borderId="1" xfId="0" applyFont="1" applyFill="1" applyBorder="1" applyAlignment="1">
      <alignment horizontal="left" vertical="top" wrapText="1"/>
    </xf>
    <xf numFmtId="0" fontId="25" fillId="15" borderId="1" xfId="0" applyFont="1" applyFill="1" applyBorder="1" applyAlignment="1">
      <alignment horizontal="left" vertical="top" wrapText="1"/>
    </xf>
    <xf numFmtId="0" fontId="22" fillId="15" borderId="1" xfId="0" applyFont="1" applyFill="1" applyBorder="1" applyAlignment="1">
      <alignment horizontal="left" vertical="top" wrapText="1"/>
    </xf>
    <xf numFmtId="0" fontId="23" fillId="0" borderId="0" xfId="0" applyFont="1" applyAlignment="1">
      <alignment horizontal="left" vertical="top"/>
    </xf>
    <xf numFmtId="0" fontId="22" fillId="16" borderId="1" xfId="0" applyFont="1" applyFill="1" applyBorder="1" applyAlignment="1">
      <alignment horizontal="left" vertical="top" wrapText="1"/>
    </xf>
    <xf numFmtId="0" fontId="24" fillId="14" borderId="1" xfId="0" applyFont="1" applyFill="1" applyBorder="1" applyAlignment="1">
      <alignment horizontal="left" vertical="top" wrapText="1"/>
    </xf>
    <xf numFmtId="0" fontId="23" fillId="0" borderId="0" xfId="0" applyFont="1" applyAlignment="1">
      <alignment horizontal="left" vertical="top" wrapText="1"/>
    </xf>
    <xf numFmtId="0" fontId="25" fillId="16" borderId="1" xfId="0" applyFont="1" applyFill="1" applyBorder="1" applyAlignment="1">
      <alignment horizontal="left" vertical="top" wrapText="1"/>
    </xf>
    <xf numFmtId="0" fontId="25" fillId="16" borderId="1" xfId="0" applyFont="1" applyFill="1" applyBorder="1" applyAlignment="1">
      <alignment horizontal="left" vertical="top"/>
    </xf>
  </cellXfs>
  <cellStyles count="1">
    <cellStyle name="Normal" xfId="0" builtinId="0"/>
  </cellStyles>
  <dxfs count="8">
    <dxf>
      <fill>
        <patternFill>
          <bgColor theme="6"/>
        </patternFill>
      </fill>
    </dxf>
    <dxf>
      <fill>
        <patternFill>
          <bgColor rgb="FFFFE48F"/>
        </patternFill>
      </fill>
    </dxf>
    <dxf>
      <fill>
        <patternFill>
          <bgColor theme="5"/>
        </patternFill>
      </fill>
    </dxf>
    <dxf>
      <fill>
        <patternFill>
          <bgColor theme="0" tint="-0.14996795556505021"/>
        </patternFill>
      </fill>
    </dxf>
    <dxf>
      <fill>
        <patternFill>
          <bgColor theme="6"/>
        </patternFill>
      </fill>
    </dxf>
    <dxf>
      <fill>
        <patternFill>
          <bgColor rgb="FFFFE48F"/>
        </patternFill>
      </fill>
    </dxf>
    <dxf>
      <fill>
        <patternFill>
          <bgColor theme="5"/>
        </patternFill>
      </fill>
    </dxf>
    <dxf>
      <fill>
        <patternFill>
          <bgColor theme="0" tint="-0.14996795556505021"/>
        </patternFill>
      </fill>
    </dxf>
  </dxfs>
  <tableStyles count="0" defaultTableStyle="TableStyleMedium9" defaultPivotStyle="PivotStyleLight16"/>
  <colors>
    <mruColors>
      <color rgb="FFFC3520"/>
      <color rgb="FFFFE48F"/>
      <color rgb="FFFFFF99"/>
      <color rgb="FFFF3399"/>
      <color rgb="FFFFDB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Y56"/>
  <sheetViews>
    <sheetView topLeftCell="A26" zoomScaleNormal="100" workbookViewId="0">
      <selection activeCell="E34" sqref="E34:O34"/>
    </sheetView>
  </sheetViews>
  <sheetFormatPr defaultRowHeight="15" customHeight="1" x14ac:dyDescent="0.35"/>
  <cols>
    <col min="1" max="1" width="7.453125" customWidth="1"/>
    <col min="2" max="2" width="7" customWidth="1"/>
    <col min="3" max="3" width="12.453125" customWidth="1"/>
    <col min="4" max="4" width="8.453125" customWidth="1"/>
    <col min="5" max="5" width="11.54296875" customWidth="1"/>
    <col min="6" max="7" width="15" customWidth="1"/>
    <col min="8" max="8" width="23.54296875" customWidth="1"/>
    <col min="9" max="9" width="15.1796875" customWidth="1"/>
    <col min="10" max="10" width="11.1796875" customWidth="1"/>
    <col min="11" max="11" width="15.453125" customWidth="1"/>
    <col min="12" max="12" width="16.453125" customWidth="1"/>
    <col min="13" max="13" width="13.1796875" customWidth="1"/>
    <col min="14" max="14" width="20.1796875" customWidth="1"/>
    <col min="15" max="15" width="25.81640625" customWidth="1"/>
    <col min="16" max="16" width="24" customWidth="1"/>
    <col min="17" max="17" width="21.81640625" customWidth="1"/>
    <col min="18" max="18" width="20.1796875" customWidth="1"/>
    <col min="19" max="19" width="21.54296875" customWidth="1"/>
    <col min="20" max="22" width="21.453125" customWidth="1"/>
    <col min="23" max="23" width="16.453125" customWidth="1"/>
    <col min="24" max="24" width="0" hidden="1" customWidth="1"/>
    <col min="26" max="26" width="15.453125" customWidth="1"/>
    <col min="27" max="27" width="16.453125" customWidth="1"/>
  </cols>
  <sheetData>
    <row r="1" spans="1:51" ht="21" x14ac:dyDescent="0.5">
      <c r="A1" s="53" t="s">
        <v>49</v>
      </c>
    </row>
    <row r="2" spans="1:51" ht="21" x14ac:dyDescent="0.5">
      <c r="A2" s="38"/>
      <c r="B2" s="38"/>
      <c r="C2" s="37"/>
      <c r="D2" s="38"/>
      <c r="E2" s="38"/>
      <c r="F2" s="37" t="s">
        <v>50</v>
      </c>
      <c r="G2" s="37" t="s">
        <v>50</v>
      </c>
      <c r="H2" s="37" t="s">
        <v>50</v>
      </c>
      <c r="I2" s="37" t="s">
        <v>50</v>
      </c>
      <c r="J2" s="37" t="s">
        <v>50</v>
      </c>
      <c r="K2" s="37" t="s">
        <v>50</v>
      </c>
      <c r="L2" s="37" t="s">
        <v>50</v>
      </c>
      <c r="M2" s="38"/>
      <c r="N2" s="37" t="s">
        <v>50</v>
      </c>
      <c r="O2" s="37" t="s">
        <v>50</v>
      </c>
      <c r="P2" s="37" t="s">
        <v>50</v>
      </c>
      <c r="Q2" s="37" t="s">
        <v>50</v>
      </c>
      <c r="R2" s="37" t="s">
        <v>50</v>
      </c>
      <c r="S2" s="37" t="s">
        <v>50</v>
      </c>
      <c r="T2" s="37" t="s">
        <v>50</v>
      </c>
      <c r="U2" s="37" t="s">
        <v>50</v>
      </c>
      <c r="V2" s="37"/>
      <c r="W2" s="38"/>
      <c r="X2" s="38"/>
      <c r="Y2" s="38"/>
      <c r="Z2" s="38"/>
      <c r="AA2" s="53"/>
    </row>
    <row r="3" spans="1:51" ht="14.25" customHeight="1" x14ac:dyDescent="0.5">
      <c r="A3" s="158" t="s">
        <v>5</v>
      </c>
      <c r="B3" s="159"/>
      <c r="C3" s="159"/>
      <c r="D3" s="159"/>
      <c r="E3" s="159"/>
      <c r="F3" s="160" t="s">
        <v>6</v>
      </c>
      <c r="G3" s="161"/>
      <c r="H3" s="161"/>
      <c r="I3" s="162"/>
      <c r="J3" s="163" t="s">
        <v>7</v>
      </c>
      <c r="K3" s="164"/>
      <c r="L3" s="165"/>
      <c r="M3" s="74" t="s">
        <v>8</v>
      </c>
      <c r="N3" s="166" t="s">
        <v>9</v>
      </c>
      <c r="O3" s="167"/>
      <c r="P3" s="168"/>
      <c r="Q3" s="86" t="s">
        <v>10</v>
      </c>
      <c r="R3" s="172" t="s">
        <v>11</v>
      </c>
      <c r="S3" s="173"/>
      <c r="T3" s="174" t="s">
        <v>12</v>
      </c>
      <c r="U3" s="175"/>
      <c r="V3" s="175"/>
      <c r="W3" s="175"/>
      <c r="X3" s="176"/>
      <c r="Y3" s="94"/>
      <c r="Z3" s="71" t="s">
        <v>13</v>
      </c>
      <c r="AA3" s="53"/>
    </row>
    <row r="4" spans="1:51" ht="99.75" customHeight="1" x14ac:dyDescent="0.35">
      <c r="A4" s="22" t="s">
        <v>14</v>
      </c>
      <c r="B4" s="50" t="s">
        <v>15</v>
      </c>
      <c r="C4" s="50" t="s">
        <v>16</v>
      </c>
      <c r="D4" s="22" t="s">
        <v>17</v>
      </c>
      <c r="E4" s="50" t="s">
        <v>18</v>
      </c>
      <c r="F4" s="85" t="s">
        <v>19</v>
      </c>
      <c r="G4" s="23" t="s">
        <v>20</v>
      </c>
      <c r="H4" s="23" t="s">
        <v>21</v>
      </c>
      <c r="I4" s="23" t="s">
        <v>22</v>
      </c>
      <c r="J4" s="83" t="s">
        <v>23</v>
      </c>
      <c r="K4" s="83" t="s">
        <v>24</v>
      </c>
      <c r="L4" s="84" t="s">
        <v>25</v>
      </c>
      <c r="M4" s="75" t="s">
        <v>51</v>
      </c>
      <c r="N4" s="28" t="s">
        <v>27</v>
      </c>
      <c r="O4" s="28" t="s">
        <v>28</v>
      </c>
      <c r="P4" s="28" t="s">
        <v>29</v>
      </c>
      <c r="Q4" s="24" t="s">
        <v>30</v>
      </c>
      <c r="R4" s="24" t="s">
        <v>52</v>
      </c>
      <c r="S4" s="24" t="s">
        <v>32</v>
      </c>
      <c r="T4" s="72" t="s">
        <v>53</v>
      </c>
      <c r="U4" s="72" t="s">
        <v>34</v>
      </c>
      <c r="V4" s="72" t="s">
        <v>35</v>
      </c>
      <c r="W4" s="72" t="s">
        <v>54</v>
      </c>
      <c r="X4" s="73" t="s">
        <v>38</v>
      </c>
      <c r="Y4" s="73" t="s">
        <v>38</v>
      </c>
      <c r="Z4" s="51" t="s">
        <v>55</v>
      </c>
      <c r="AA4" s="87"/>
      <c r="AB4" s="37"/>
      <c r="AC4" s="92"/>
      <c r="AD4" s="37"/>
      <c r="AE4" s="92"/>
      <c r="AF4" s="91"/>
      <c r="AG4" s="37"/>
      <c r="AH4" s="37"/>
      <c r="AI4" s="37"/>
      <c r="AJ4" s="37"/>
      <c r="AK4" s="37"/>
      <c r="AL4" s="37"/>
      <c r="AM4" s="37"/>
      <c r="AN4" s="88"/>
      <c r="AO4" s="37"/>
      <c r="AP4" s="37"/>
      <c r="AQ4" s="37"/>
      <c r="AR4" s="37"/>
      <c r="AS4" s="37"/>
      <c r="AT4" s="90"/>
      <c r="AU4" s="89"/>
      <c r="AV4" s="88"/>
      <c r="AW4" s="37"/>
      <c r="AX4" s="37"/>
      <c r="AY4" s="93"/>
    </row>
    <row r="5" spans="1:51" s="119" customFormat="1" ht="73.5" customHeight="1" x14ac:dyDescent="0.35">
      <c r="A5" s="113">
        <v>1</v>
      </c>
      <c r="B5" s="114">
        <v>1</v>
      </c>
      <c r="C5" s="82" t="s">
        <v>56</v>
      </c>
      <c r="D5" s="82" t="s">
        <v>40</v>
      </c>
      <c r="E5" s="82" t="s">
        <v>57</v>
      </c>
      <c r="F5" s="114" t="s">
        <v>58</v>
      </c>
      <c r="G5" s="114" t="s">
        <v>59</v>
      </c>
      <c r="H5" s="114" t="s">
        <v>60</v>
      </c>
      <c r="I5" s="114"/>
      <c r="J5" s="82" t="s">
        <v>43</v>
      </c>
      <c r="K5" s="115" t="s">
        <v>44</v>
      </c>
      <c r="L5" s="116" t="s">
        <v>61</v>
      </c>
      <c r="M5" s="82" t="s">
        <v>45</v>
      </c>
      <c r="N5" s="82" t="s">
        <v>62</v>
      </c>
      <c r="O5" s="82" t="s">
        <v>63</v>
      </c>
      <c r="P5" s="82" t="s">
        <v>64</v>
      </c>
      <c r="Q5" s="114" t="s">
        <v>65</v>
      </c>
      <c r="R5" s="114" t="s">
        <v>66</v>
      </c>
      <c r="S5" s="117" t="s">
        <v>67</v>
      </c>
      <c r="T5" s="114" t="s">
        <v>68</v>
      </c>
      <c r="U5" s="114" t="s">
        <v>69</v>
      </c>
      <c r="V5" s="114" t="s">
        <v>70</v>
      </c>
      <c r="W5" s="114" t="s">
        <v>71</v>
      </c>
      <c r="X5" s="114" t="s">
        <v>16</v>
      </c>
      <c r="Y5" s="114" t="s">
        <v>72</v>
      </c>
      <c r="Z5" s="114" t="s">
        <v>73</v>
      </c>
      <c r="AA5" s="118"/>
    </row>
    <row r="8" spans="1:51" ht="14.5" x14ac:dyDescent="0.35">
      <c r="A8" s="101" t="s">
        <v>74</v>
      </c>
      <c r="B8" s="102"/>
      <c r="C8" s="102"/>
      <c r="D8" s="102"/>
      <c r="E8" s="191" t="s">
        <v>75</v>
      </c>
      <c r="F8" s="192"/>
      <c r="G8" s="192"/>
      <c r="H8" s="192"/>
      <c r="I8" s="192"/>
      <c r="J8" s="192"/>
      <c r="K8" s="192"/>
      <c r="L8" s="192"/>
      <c r="M8" s="192"/>
      <c r="N8" s="192"/>
      <c r="O8" s="193"/>
    </row>
    <row r="9" spans="1:51" ht="14.5" x14ac:dyDescent="0.35">
      <c r="A9" s="104" t="s">
        <v>76</v>
      </c>
      <c r="B9" s="105"/>
      <c r="C9" s="105"/>
      <c r="D9" s="105"/>
      <c r="E9" s="194" t="s">
        <v>75</v>
      </c>
      <c r="F9" s="195"/>
      <c r="G9" s="195"/>
      <c r="H9" s="195"/>
      <c r="I9" s="195"/>
      <c r="J9" s="195"/>
      <c r="K9" s="195"/>
      <c r="L9" s="195"/>
      <c r="M9" s="195"/>
      <c r="N9" s="195"/>
      <c r="O9" s="196"/>
    </row>
    <row r="11" spans="1:51" ht="18.5" x14ac:dyDescent="0.45">
      <c r="A11" s="154" t="s">
        <v>77</v>
      </c>
      <c r="B11" s="154"/>
      <c r="C11" s="154"/>
      <c r="D11" s="154"/>
      <c r="E11" s="154"/>
      <c r="F11" s="154"/>
      <c r="G11" s="154"/>
      <c r="H11" s="154"/>
      <c r="I11" s="154"/>
      <c r="J11" s="154"/>
      <c r="K11" s="154"/>
      <c r="L11" s="154"/>
      <c r="M11" s="154"/>
      <c r="N11" s="154"/>
      <c r="O11" s="154"/>
    </row>
    <row r="12" spans="1:51" s="52" customFormat="1" ht="17.149999999999999" customHeight="1" x14ac:dyDescent="0.35">
      <c r="A12" s="182" t="s">
        <v>5</v>
      </c>
      <c r="B12" s="183"/>
      <c r="C12" s="183"/>
      <c r="D12" s="156"/>
      <c r="E12" s="178" t="s">
        <v>78</v>
      </c>
      <c r="F12" s="178"/>
      <c r="G12" s="178"/>
      <c r="H12" s="178"/>
      <c r="I12" s="178"/>
      <c r="J12" s="178"/>
      <c r="K12" s="178"/>
      <c r="L12" s="178"/>
      <c r="M12" s="178"/>
      <c r="N12" s="178"/>
      <c r="O12" s="178"/>
      <c r="P12" s="100"/>
      <c r="Q12" s="100"/>
    </row>
    <row r="13" spans="1:51" s="52" customFormat="1" ht="20.25" customHeight="1" x14ac:dyDescent="0.35">
      <c r="A13" s="156" t="s">
        <v>79</v>
      </c>
      <c r="B13" s="156"/>
      <c r="C13" s="156"/>
      <c r="D13" s="156"/>
      <c r="E13" s="151" t="s">
        <v>80</v>
      </c>
      <c r="F13" s="151"/>
      <c r="G13" s="151"/>
      <c r="H13" s="151"/>
      <c r="I13" s="151"/>
      <c r="J13" s="151"/>
      <c r="K13" s="151"/>
      <c r="L13" s="151"/>
      <c r="M13" s="151"/>
      <c r="N13" s="151"/>
      <c r="O13" s="151"/>
      <c r="P13" s="100"/>
      <c r="Q13" s="100"/>
    </row>
    <row r="14" spans="1:51" s="52" customFormat="1" ht="23.25" customHeight="1" x14ac:dyDescent="0.35">
      <c r="A14" s="156" t="s">
        <v>15</v>
      </c>
      <c r="B14" s="156"/>
      <c r="C14" s="156"/>
      <c r="D14" s="156"/>
      <c r="E14" s="151" t="s">
        <v>81</v>
      </c>
      <c r="F14" s="151"/>
      <c r="G14" s="151"/>
      <c r="H14" s="151"/>
      <c r="I14" s="151"/>
      <c r="J14" s="151"/>
      <c r="K14" s="151"/>
      <c r="L14" s="151"/>
      <c r="M14" s="151"/>
      <c r="N14" s="151"/>
      <c r="O14" s="151"/>
      <c r="P14" s="100"/>
      <c r="Q14" s="100"/>
    </row>
    <row r="15" spans="1:51" s="52" customFormat="1" ht="38.15" customHeight="1" x14ac:dyDescent="0.35">
      <c r="A15" s="156" t="s">
        <v>16</v>
      </c>
      <c r="B15" s="156"/>
      <c r="C15" s="156"/>
      <c r="D15" s="156"/>
      <c r="E15" s="151" t="s">
        <v>82</v>
      </c>
      <c r="F15" s="151"/>
      <c r="G15" s="151"/>
      <c r="H15" s="151"/>
      <c r="I15" s="151"/>
      <c r="J15" s="151"/>
      <c r="K15" s="151"/>
      <c r="L15" s="151"/>
      <c r="M15" s="151"/>
      <c r="N15" s="151"/>
      <c r="O15" s="151"/>
      <c r="P15" s="100"/>
      <c r="Q15" s="100"/>
    </row>
    <row r="16" spans="1:51" s="52" customFormat="1" ht="61.5" customHeight="1" x14ac:dyDescent="0.35">
      <c r="A16" s="156" t="s">
        <v>17</v>
      </c>
      <c r="B16" s="156"/>
      <c r="C16" s="156"/>
      <c r="D16" s="156"/>
      <c r="E16" s="169" t="s">
        <v>83</v>
      </c>
      <c r="F16" s="169"/>
      <c r="G16" s="169"/>
      <c r="H16" s="169"/>
      <c r="I16" s="169"/>
      <c r="J16" s="169"/>
      <c r="K16" s="169"/>
      <c r="L16" s="169"/>
      <c r="M16" s="169"/>
      <c r="N16" s="169"/>
      <c r="O16" s="169"/>
      <c r="P16" s="100"/>
      <c r="Q16" s="100"/>
    </row>
    <row r="17" spans="1:17" s="52" customFormat="1" ht="17.149999999999999" customHeight="1" x14ac:dyDescent="0.35">
      <c r="A17" s="156" t="s">
        <v>18</v>
      </c>
      <c r="B17" s="156"/>
      <c r="C17" s="156"/>
      <c r="D17" s="156"/>
      <c r="E17" s="169" t="s">
        <v>84</v>
      </c>
      <c r="F17" s="169"/>
      <c r="G17" s="169"/>
      <c r="H17" s="169"/>
      <c r="I17" s="169"/>
      <c r="J17" s="169"/>
      <c r="K17" s="169"/>
      <c r="L17" s="169"/>
      <c r="M17" s="169"/>
      <c r="N17" s="169"/>
      <c r="O17" s="169"/>
      <c r="P17" s="100"/>
      <c r="Q17" s="100"/>
    </row>
    <row r="18" spans="1:17" s="52" customFormat="1" ht="104" customHeight="1" x14ac:dyDescent="0.35">
      <c r="A18" s="184" t="s">
        <v>6</v>
      </c>
      <c r="B18" s="185"/>
      <c r="C18" s="185"/>
      <c r="D18" s="157"/>
      <c r="E18" s="152" t="s">
        <v>85</v>
      </c>
      <c r="F18" s="152"/>
      <c r="G18" s="152"/>
      <c r="H18" s="152"/>
      <c r="I18" s="152"/>
      <c r="J18" s="152"/>
      <c r="K18" s="152"/>
      <c r="L18" s="152"/>
      <c r="M18" s="152"/>
      <c r="N18" s="152"/>
      <c r="O18" s="152"/>
      <c r="P18" s="100"/>
      <c r="Q18" s="100"/>
    </row>
    <row r="19" spans="1:17" s="52" customFormat="1" ht="44.25" customHeight="1" x14ac:dyDescent="0.35">
      <c r="A19" s="185" t="s">
        <v>86</v>
      </c>
      <c r="B19" s="157"/>
      <c r="C19" s="157"/>
      <c r="D19" s="157"/>
      <c r="E19" s="169" t="s">
        <v>87</v>
      </c>
      <c r="F19" s="169"/>
      <c r="G19" s="169"/>
      <c r="H19" s="169"/>
      <c r="I19" s="169"/>
      <c r="J19" s="169"/>
      <c r="K19" s="169"/>
      <c r="L19" s="169"/>
      <c r="M19" s="169"/>
      <c r="N19" s="169"/>
      <c r="O19" s="169"/>
      <c r="P19" s="100"/>
      <c r="Q19" s="100"/>
    </row>
    <row r="20" spans="1:17" s="52" customFormat="1" ht="34.5" customHeight="1" x14ac:dyDescent="0.35">
      <c r="A20" s="156" t="s">
        <v>20</v>
      </c>
      <c r="B20" s="156"/>
      <c r="C20" s="156"/>
      <c r="D20" s="156"/>
      <c r="E20" s="169" t="s">
        <v>88</v>
      </c>
      <c r="F20" s="169"/>
      <c r="G20" s="169"/>
      <c r="H20" s="169"/>
      <c r="I20" s="169"/>
      <c r="J20" s="169"/>
      <c r="K20" s="169"/>
      <c r="L20" s="169"/>
      <c r="M20" s="169"/>
      <c r="N20" s="169"/>
      <c r="O20" s="169"/>
      <c r="P20" s="100"/>
      <c r="Q20" s="100"/>
    </row>
    <row r="21" spans="1:17" s="52" customFormat="1" ht="51.65" customHeight="1" x14ac:dyDescent="0.35">
      <c r="A21" s="156" t="s">
        <v>89</v>
      </c>
      <c r="B21" s="156"/>
      <c r="C21" s="156"/>
      <c r="D21" s="156"/>
      <c r="E21" s="169" t="s">
        <v>90</v>
      </c>
      <c r="F21" s="169"/>
      <c r="G21" s="169"/>
      <c r="H21" s="169"/>
      <c r="I21" s="169"/>
      <c r="J21" s="169"/>
      <c r="K21" s="169"/>
      <c r="L21" s="169"/>
      <c r="M21" s="169"/>
      <c r="N21" s="169"/>
      <c r="O21" s="169"/>
      <c r="P21" s="100"/>
      <c r="Q21" s="100"/>
    </row>
    <row r="22" spans="1:17" s="52" customFormat="1" ht="17.149999999999999" customHeight="1" x14ac:dyDescent="0.35">
      <c r="A22" s="156" t="s">
        <v>22</v>
      </c>
      <c r="B22" s="156"/>
      <c r="C22" s="156"/>
      <c r="D22" s="156"/>
      <c r="E22" s="169" t="s">
        <v>91</v>
      </c>
      <c r="F22" s="169"/>
      <c r="G22" s="169"/>
      <c r="H22" s="169"/>
      <c r="I22" s="169"/>
      <c r="J22" s="169"/>
      <c r="K22" s="169"/>
      <c r="L22" s="169"/>
      <c r="M22" s="169"/>
      <c r="N22" s="169"/>
      <c r="O22" s="169"/>
      <c r="P22" s="100"/>
      <c r="Q22" s="100"/>
    </row>
    <row r="23" spans="1:17" s="52" customFormat="1" ht="42.75" customHeight="1" x14ac:dyDescent="0.35">
      <c r="A23" s="188" t="s">
        <v>7</v>
      </c>
      <c r="B23" s="189"/>
      <c r="C23" s="189"/>
      <c r="D23" s="156"/>
      <c r="E23" s="152" t="s">
        <v>92</v>
      </c>
      <c r="F23" s="152"/>
      <c r="G23" s="152"/>
      <c r="H23" s="152"/>
      <c r="I23" s="152"/>
      <c r="J23" s="152"/>
      <c r="K23" s="152"/>
      <c r="L23" s="152"/>
      <c r="M23" s="152"/>
      <c r="N23" s="152"/>
      <c r="O23" s="152"/>
    </row>
    <row r="24" spans="1:17" s="52" customFormat="1" ht="53.15" customHeight="1" x14ac:dyDescent="0.35">
      <c r="A24" s="156" t="s">
        <v>93</v>
      </c>
      <c r="B24" s="156"/>
      <c r="C24" s="156"/>
      <c r="D24" s="156"/>
      <c r="E24" s="169" t="s">
        <v>94</v>
      </c>
      <c r="F24" s="169"/>
      <c r="G24" s="169"/>
      <c r="H24" s="169"/>
      <c r="I24" s="169"/>
      <c r="J24" s="169"/>
      <c r="K24" s="169"/>
      <c r="L24" s="169"/>
      <c r="M24" s="169"/>
      <c r="N24" s="169"/>
      <c r="O24" s="169"/>
    </row>
    <row r="25" spans="1:17" s="52" customFormat="1" ht="45.65" customHeight="1" x14ac:dyDescent="0.35">
      <c r="A25" s="185" t="s">
        <v>24</v>
      </c>
      <c r="B25" s="185"/>
      <c r="C25" s="185"/>
      <c r="D25" s="157"/>
      <c r="E25" s="170" t="s">
        <v>95</v>
      </c>
      <c r="F25" s="169"/>
      <c r="G25" s="169"/>
      <c r="H25" s="169"/>
      <c r="I25" s="169"/>
      <c r="J25" s="169"/>
      <c r="K25" s="169"/>
      <c r="L25" s="169"/>
      <c r="M25" s="169"/>
      <c r="N25" s="169"/>
      <c r="O25" s="169"/>
    </row>
    <row r="26" spans="1:17" s="52" customFormat="1" ht="34.4" customHeight="1" x14ac:dyDescent="0.35">
      <c r="A26" s="185" t="s">
        <v>25</v>
      </c>
      <c r="B26" s="185"/>
      <c r="C26" s="185"/>
      <c r="D26" s="157"/>
      <c r="E26" s="169" t="s">
        <v>96</v>
      </c>
      <c r="F26" s="169"/>
      <c r="G26" s="169"/>
      <c r="H26" s="169"/>
      <c r="I26" s="169"/>
      <c r="J26" s="169"/>
      <c r="K26" s="169"/>
      <c r="L26" s="169"/>
      <c r="M26" s="169"/>
      <c r="N26" s="169"/>
      <c r="O26" s="169"/>
    </row>
    <row r="27" spans="1:17" s="52" customFormat="1" ht="25.5" customHeight="1" x14ac:dyDescent="0.35">
      <c r="A27" s="204" t="s">
        <v>8</v>
      </c>
      <c r="B27" s="204"/>
      <c r="C27" s="204"/>
      <c r="D27" s="205"/>
      <c r="E27" s="171" t="s">
        <v>97</v>
      </c>
      <c r="F27" s="171"/>
      <c r="G27" s="171"/>
      <c r="H27" s="171"/>
      <c r="I27" s="171"/>
      <c r="J27" s="171"/>
      <c r="K27" s="171"/>
      <c r="L27" s="171"/>
      <c r="M27" s="171"/>
      <c r="N27" s="171"/>
      <c r="O27" s="171"/>
    </row>
    <row r="28" spans="1:17" s="52" customFormat="1" ht="42" customHeight="1" x14ac:dyDescent="0.35">
      <c r="A28" s="206" t="s">
        <v>26</v>
      </c>
      <c r="B28" s="206"/>
      <c r="C28" s="206"/>
      <c r="D28" s="206"/>
      <c r="E28" s="180" t="s">
        <v>98</v>
      </c>
      <c r="F28" s="180"/>
      <c r="G28" s="180"/>
      <c r="H28" s="180"/>
      <c r="I28" s="180"/>
      <c r="J28" s="180"/>
      <c r="K28" s="180"/>
      <c r="L28" s="180"/>
      <c r="M28" s="180"/>
      <c r="N28" s="180"/>
      <c r="O28" s="180"/>
    </row>
    <row r="29" spans="1:17" s="52" customFormat="1" ht="56.15" customHeight="1" x14ac:dyDescent="0.35">
      <c r="A29" s="201" t="s">
        <v>9</v>
      </c>
      <c r="B29" s="201"/>
      <c r="C29" s="201"/>
      <c r="D29" s="157"/>
      <c r="E29" s="152" t="s">
        <v>99</v>
      </c>
      <c r="F29" s="152"/>
      <c r="G29" s="152"/>
      <c r="H29" s="152"/>
      <c r="I29" s="152"/>
      <c r="J29" s="152"/>
      <c r="K29" s="152"/>
      <c r="L29" s="152"/>
      <c r="M29" s="152"/>
      <c r="N29" s="152"/>
      <c r="O29" s="152"/>
    </row>
    <row r="30" spans="1:17" s="52" customFormat="1" ht="29" customHeight="1" x14ac:dyDescent="0.35">
      <c r="A30" s="202" t="s">
        <v>27</v>
      </c>
      <c r="B30" s="202"/>
      <c r="C30" s="202"/>
      <c r="D30" s="203"/>
      <c r="E30" s="181" t="s">
        <v>100</v>
      </c>
      <c r="F30" s="181"/>
      <c r="G30" s="181"/>
      <c r="H30" s="181"/>
      <c r="I30" s="181"/>
      <c r="J30" s="181"/>
      <c r="K30" s="181"/>
      <c r="L30" s="181"/>
      <c r="M30" s="181"/>
      <c r="N30" s="181"/>
      <c r="O30" s="181"/>
    </row>
    <row r="31" spans="1:17" s="52" customFormat="1" ht="43.5" customHeight="1" x14ac:dyDescent="0.35">
      <c r="A31" s="185" t="s">
        <v>28</v>
      </c>
      <c r="B31" s="185"/>
      <c r="C31" s="185"/>
      <c r="D31" s="157"/>
      <c r="E31" s="169" t="s">
        <v>101</v>
      </c>
      <c r="F31" s="169"/>
      <c r="G31" s="169"/>
      <c r="H31" s="169"/>
      <c r="I31" s="169"/>
      <c r="J31" s="169"/>
      <c r="K31" s="169"/>
      <c r="L31" s="169"/>
      <c r="M31" s="169"/>
      <c r="N31" s="169"/>
      <c r="O31" s="169"/>
    </row>
    <row r="32" spans="1:17" s="52" customFormat="1" ht="23.25" customHeight="1" x14ac:dyDescent="0.35">
      <c r="A32" s="185" t="s">
        <v>29</v>
      </c>
      <c r="B32" s="157"/>
      <c r="C32" s="157"/>
      <c r="D32" s="157"/>
      <c r="E32" s="169" t="s">
        <v>102</v>
      </c>
      <c r="F32" s="169"/>
      <c r="G32" s="169"/>
      <c r="H32" s="169"/>
      <c r="I32" s="169"/>
      <c r="J32" s="169"/>
      <c r="K32" s="169"/>
      <c r="L32" s="169"/>
      <c r="M32" s="169"/>
      <c r="N32" s="169"/>
      <c r="O32" s="169"/>
    </row>
    <row r="33" spans="1:15" s="52" customFormat="1" ht="41" customHeight="1" x14ac:dyDescent="0.35">
      <c r="A33" s="187" t="s">
        <v>103</v>
      </c>
      <c r="B33" s="183"/>
      <c r="C33" s="183"/>
      <c r="D33" s="156"/>
      <c r="E33" s="178" t="s">
        <v>104</v>
      </c>
      <c r="F33" s="178"/>
      <c r="G33" s="178"/>
      <c r="H33" s="178"/>
      <c r="I33" s="178"/>
      <c r="J33" s="178"/>
      <c r="K33" s="178"/>
      <c r="L33" s="178"/>
      <c r="M33" s="178"/>
      <c r="N33" s="178"/>
      <c r="O33" s="178"/>
    </row>
    <row r="34" spans="1:15" s="52" customFormat="1" ht="114.75" customHeight="1" x14ac:dyDescent="0.35">
      <c r="A34" s="156" t="s">
        <v>105</v>
      </c>
      <c r="B34" s="156"/>
      <c r="C34" s="156"/>
      <c r="D34" s="156"/>
      <c r="E34" s="169" t="s">
        <v>106</v>
      </c>
      <c r="F34" s="169"/>
      <c r="G34" s="169"/>
      <c r="H34" s="169"/>
      <c r="I34" s="169"/>
      <c r="J34" s="169"/>
      <c r="K34" s="169"/>
      <c r="L34" s="169"/>
      <c r="M34" s="169"/>
      <c r="N34" s="169"/>
      <c r="O34" s="169"/>
    </row>
    <row r="35" spans="1:15" s="52" customFormat="1" ht="24.65" customHeight="1" x14ac:dyDescent="0.35">
      <c r="A35" s="187" t="s">
        <v>11</v>
      </c>
      <c r="B35" s="183"/>
      <c r="C35" s="183"/>
      <c r="D35" s="156"/>
      <c r="E35" s="152" t="s">
        <v>107</v>
      </c>
      <c r="F35" s="152"/>
      <c r="G35" s="152"/>
      <c r="H35" s="152"/>
      <c r="I35" s="152"/>
      <c r="J35" s="152"/>
      <c r="K35" s="152"/>
      <c r="L35" s="152"/>
      <c r="M35" s="152"/>
      <c r="N35" s="152"/>
      <c r="O35" s="152"/>
    </row>
    <row r="36" spans="1:15" s="52" customFormat="1" ht="99" customHeight="1" x14ac:dyDescent="0.35">
      <c r="A36" s="185" t="s">
        <v>108</v>
      </c>
      <c r="B36" s="185"/>
      <c r="C36" s="185"/>
      <c r="D36" s="185"/>
      <c r="E36" s="169" t="s">
        <v>109</v>
      </c>
      <c r="F36" s="169"/>
      <c r="G36" s="169"/>
      <c r="H36" s="169"/>
      <c r="I36" s="169"/>
      <c r="J36" s="169"/>
      <c r="K36" s="169"/>
      <c r="L36" s="169"/>
      <c r="M36" s="169"/>
      <c r="N36" s="169"/>
      <c r="O36" s="169"/>
    </row>
    <row r="37" spans="1:15" s="52" customFormat="1" ht="92.75" customHeight="1" x14ac:dyDescent="0.35">
      <c r="A37" s="185" t="s">
        <v>110</v>
      </c>
      <c r="B37" s="185"/>
      <c r="C37" s="185"/>
      <c r="D37" s="185"/>
      <c r="E37" s="179" t="s">
        <v>111</v>
      </c>
      <c r="F37" s="179"/>
      <c r="G37" s="179"/>
      <c r="H37" s="179"/>
      <c r="I37" s="179"/>
      <c r="J37" s="179"/>
      <c r="K37" s="179"/>
      <c r="L37" s="179"/>
      <c r="M37" s="179"/>
      <c r="N37" s="179"/>
      <c r="O37" s="179"/>
    </row>
    <row r="38" spans="1:15" s="52" customFormat="1" ht="38" customHeight="1" x14ac:dyDescent="0.35">
      <c r="A38" s="186" t="s">
        <v>12</v>
      </c>
      <c r="B38" s="183"/>
      <c r="C38" s="183"/>
      <c r="D38" s="156"/>
      <c r="E38" s="152" t="s">
        <v>112</v>
      </c>
      <c r="F38" s="152"/>
      <c r="G38" s="152"/>
      <c r="H38" s="152"/>
      <c r="I38" s="152"/>
      <c r="J38" s="152"/>
      <c r="K38" s="152"/>
      <c r="L38" s="152"/>
      <c r="M38" s="152"/>
      <c r="N38" s="152"/>
      <c r="O38" s="152"/>
    </row>
    <row r="39" spans="1:15" s="52" customFormat="1" ht="47.75" customHeight="1" x14ac:dyDescent="0.35">
      <c r="A39" s="190" t="s">
        <v>33</v>
      </c>
      <c r="B39" s="190"/>
      <c r="C39" s="190"/>
      <c r="D39" s="190"/>
      <c r="E39" s="177" t="s">
        <v>113</v>
      </c>
      <c r="F39" s="177"/>
      <c r="G39" s="177"/>
      <c r="H39" s="177"/>
      <c r="I39" s="177"/>
      <c r="J39" s="177"/>
      <c r="K39" s="177"/>
      <c r="L39" s="177"/>
      <c r="M39" s="177"/>
      <c r="N39" s="177"/>
      <c r="O39" s="177"/>
    </row>
    <row r="40" spans="1:15" s="52" customFormat="1" ht="39.65" customHeight="1" x14ac:dyDescent="0.35">
      <c r="A40" s="156" t="s">
        <v>34</v>
      </c>
      <c r="B40" s="156"/>
      <c r="C40" s="156"/>
      <c r="D40" s="156"/>
      <c r="E40" s="151" t="s">
        <v>114</v>
      </c>
      <c r="F40" s="151"/>
      <c r="G40" s="151"/>
      <c r="H40" s="151"/>
      <c r="I40" s="151"/>
      <c r="J40" s="151"/>
      <c r="K40" s="151"/>
      <c r="L40" s="151"/>
      <c r="M40" s="151"/>
      <c r="N40" s="151"/>
      <c r="O40" s="151"/>
    </row>
    <row r="41" spans="1:15" s="52" customFormat="1" ht="110.75" customHeight="1" x14ac:dyDescent="0.35">
      <c r="A41" s="190" t="s">
        <v>35</v>
      </c>
      <c r="B41" s="190"/>
      <c r="C41" s="190"/>
      <c r="D41" s="190"/>
      <c r="E41" s="197" t="s">
        <v>115</v>
      </c>
      <c r="F41" s="177"/>
      <c r="G41" s="177"/>
      <c r="H41" s="177"/>
      <c r="I41" s="177"/>
      <c r="J41" s="177"/>
      <c r="K41" s="177"/>
      <c r="L41" s="177"/>
      <c r="M41" s="177"/>
      <c r="N41" s="177"/>
      <c r="O41" s="177"/>
    </row>
    <row r="42" spans="1:15" s="52" customFormat="1" ht="57" customHeight="1" x14ac:dyDescent="0.35">
      <c r="A42" s="185" t="s">
        <v>116</v>
      </c>
      <c r="B42" s="185"/>
      <c r="C42" s="185"/>
      <c r="D42" s="185"/>
      <c r="E42" s="151" t="s">
        <v>117</v>
      </c>
      <c r="F42" s="151"/>
      <c r="G42" s="151"/>
      <c r="H42" s="151"/>
      <c r="I42" s="151"/>
      <c r="J42" s="151"/>
      <c r="K42" s="151"/>
      <c r="L42" s="151"/>
      <c r="M42" s="151"/>
      <c r="N42" s="151"/>
      <c r="O42" s="151"/>
    </row>
    <row r="43" spans="1:15" s="52" customFormat="1" ht="70.5" customHeight="1" x14ac:dyDescent="0.35">
      <c r="A43" s="190" t="s">
        <v>37</v>
      </c>
      <c r="B43" s="190"/>
      <c r="C43" s="190"/>
      <c r="D43" s="190"/>
      <c r="E43" s="169" t="s">
        <v>118</v>
      </c>
      <c r="F43" s="169"/>
      <c r="G43" s="169"/>
      <c r="H43" s="169"/>
      <c r="I43" s="169"/>
      <c r="J43" s="169"/>
      <c r="K43" s="169"/>
      <c r="L43" s="169"/>
      <c r="M43" s="169"/>
      <c r="N43" s="169"/>
      <c r="O43" s="169"/>
    </row>
    <row r="44" spans="1:15" s="52" customFormat="1" ht="69" customHeight="1" x14ac:dyDescent="0.35">
      <c r="A44" s="156" t="s">
        <v>38</v>
      </c>
      <c r="B44" s="156"/>
      <c r="C44" s="156"/>
      <c r="D44" s="156"/>
      <c r="E44" s="169" t="s">
        <v>119</v>
      </c>
      <c r="F44" s="169"/>
      <c r="G44" s="169"/>
      <c r="H44" s="169"/>
      <c r="I44" s="169"/>
      <c r="J44" s="169"/>
      <c r="K44" s="169"/>
      <c r="L44" s="169"/>
      <c r="M44" s="169"/>
      <c r="N44" s="169"/>
      <c r="O44" s="169"/>
    </row>
    <row r="45" spans="1:15" s="52" customFormat="1" ht="38.75" customHeight="1" x14ac:dyDescent="0.35">
      <c r="A45" s="198" t="s">
        <v>120</v>
      </c>
      <c r="B45" s="199"/>
      <c r="C45" s="199"/>
      <c r="D45" s="200"/>
      <c r="E45" s="178" t="s">
        <v>121</v>
      </c>
      <c r="F45" s="178"/>
      <c r="G45" s="178"/>
      <c r="H45" s="178"/>
      <c r="I45" s="178"/>
      <c r="J45" s="178"/>
      <c r="K45" s="178"/>
      <c r="L45" s="178"/>
      <c r="M45" s="178"/>
      <c r="N45" s="178"/>
      <c r="O45" s="178"/>
    </row>
    <row r="46" spans="1:15" s="52" customFormat="1" ht="99.75" customHeight="1" x14ac:dyDescent="0.35">
      <c r="A46" s="156" t="s">
        <v>122</v>
      </c>
      <c r="B46" s="156"/>
      <c r="C46" s="156"/>
      <c r="D46" s="157"/>
      <c r="E46" s="169" t="s">
        <v>123</v>
      </c>
      <c r="F46" s="169"/>
      <c r="G46" s="169"/>
      <c r="H46" s="169"/>
      <c r="I46" s="169"/>
      <c r="J46" s="169"/>
      <c r="K46" s="169"/>
      <c r="L46" s="169"/>
      <c r="M46" s="169"/>
      <c r="N46" s="169"/>
      <c r="O46" s="169"/>
    </row>
    <row r="48" spans="1:15" ht="18.5" x14ac:dyDescent="0.45">
      <c r="A48" s="154" t="s">
        <v>124</v>
      </c>
      <c r="B48" s="154"/>
      <c r="C48" s="154"/>
      <c r="D48" s="154"/>
      <c r="E48" s="154"/>
      <c r="F48" s="154"/>
      <c r="G48" s="154"/>
      <c r="H48" s="154"/>
      <c r="I48" s="154"/>
      <c r="J48" s="154"/>
      <c r="K48" s="154"/>
      <c r="L48" s="154"/>
      <c r="M48" s="154"/>
      <c r="N48" s="154"/>
      <c r="O48" s="154"/>
    </row>
    <row r="49" spans="1:15" ht="14.5" x14ac:dyDescent="0.35">
      <c r="A49" s="153" t="s">
        <v>125</v>
      </c>
      <c r="B49" s="153"/>
      <c r="C49" s="153"/>
      <c r="D49" s="153"/>
      <c r="E49" s="153"/>
      <c r="F49" s="153"/>
      <c r="G49" s="153"/>
      <c r="H49" s="153"/>
      <c r="I49" s="153"/>
      <c r="J49" s="153"/>
      <c r="K49" s="153"/>
      <c r="L49" s="153"/>
      <c r="M49" s="153"/>
      <c r="N49" s="153"/>
      <c r="O49" s="153"/>
    </row>
    <row r="50" spans="1:15" ht="14.5" x14ac:dyDescent="0.35">
      <c r="A50" s="153" t="s">
        <v>126</v>
      </c>
      <c r="B50" s="153"/>
      <c r="C50" s="153"/>
      <c r="D50" s="153" t="s">
        <v>127</v>
      </c>
      <c r="E50" s="153"/>
      <c r="F50" s="153"/>
      <c r="G50" s="153"/>
      <c r="H50" s="153"/>
      <c r="I50" s="153"/>
      <c r="J50" s="153"/>
      <c r="K50" s="153"/>
      <c r="L50" s="153"/>
      <c r="M50" s="153"/>
      <c r="N50" s="153"/>
      <c r="O50" s="153"/>
    </row>
    <row r="51" spans="1:15" ht="14.5" x14ac:dyDescent="0.35">
      <c r="A51" s="153" t="s">
        <v>18</v>
      </c>
      <c r="B51" s="153"/>
      <c r="C51" s="153"/>
      <c r="D51" s="153" t="s">
        <v>128</v>
      </c>
      <c r="E51" s="153"/>
      <c r="F51" s="153"/>
      <c r="G51" s="153"/>
      <c r="H51" s="153"/>
      <c r="I51" s="153"/>
      <c r="J51" s="153"/>
      <c r="K51" s="153"/>
      <c r="L51" s="153"/>
      <c r="M51" s="153"/>
      <c r="N51" s="153"/>
      <c r="O51" s="153"/>
    </row>
    <row r="52" spans="1:15" ht="14.5" x14ac:dyDescent="0.35">
      <c r="A52" s="153" t="s">
        <v>129</v>
      </c>
      <c r="B52" s="153"/>
      <c r="C52" s="153"/>
      <c r="D52" s="153" t="s">
        <v>130</v>
      </c>
      <c r="E52" s="153"/>
      <c r="F52" s="153"/>
      <c r="G52" s="153"/>
      <c r="H52" s="153"/>
      <c r="I52" s="153"/>
      <c r="J52" s="153"/>
      <c r="K52" s="153"/>
      <c r="L52" s="153"/>
      <c r="M52" s="153"/>
      <c r="N52" s="153"/>
      <c r="O52" s="153"/>
    </row>
    <row r="53" spans="1:15" ht="14.5" x14ac:dyDescent="0.35">
      <c r="A53" s="153" t="s">
        <v>131</v>
      </c>
      <c r="B53" s="153"/>
      <c r="C53" s="153"/>
      <c r="D53" s="153" t="s">
        <v>132</v>
      </c>
      <c r="E53" s="153"/>
      <c r="F53" s="153"/>
      <c r="G53" s="153"/>
      <c r="H53" s="153"/>
      <c r="I53" s="153"/>
      <c r="J53" s="153"/>
      <c r="K53" s="153"/>
      <c r="L53" s="153"/>
      <c r="M53" s="153"/>
      <c r="N53" s="153"/>
      <c r="O53" s="153"/>
    </row>
    <row r="54" spans="1:15" ht="14.5" x14ac:dyDescent="0.35">
      <c r="A54" s="155" t="s">
        <v>133</v>
      </c>
      <c r="B54" s="155"/>
      <c r="C54" s="155"/>
      <c r="D54" s="153" t="s">
        <v>134</v>
      </c>
      <c r="E54" s="153"/>
      <c r="F54" s="153"/>
      <c r="G54" s="153"/>
      <c r="H54" s="153"/>
      <c r="I54" s="153"/>
      <c r="J54" s="153"/>
      <c r="K54" s="153"/>
      <c r="L54" s="153"/>
      <c r="M54" s="153"/>
      <c r="N54" s="153"/>
      <c r="O54" s="153"/>
    </row>
    <row r="55" spans="1:15" ht="14.5" x14ac:dyDescent="0.35"/>
    <row r="56" spans="1:15" ht="14.5" x14ac:dyDescent="0.35"/>
  </sheetData>
  <mergeCells count="91">
    <mergeCell ref="E8:O8"/>
    <mergeCell ref="E9:O9"/>
    <mergeCell ref="E41:O41"/>
    <mergeCell ref="A44:D44"/>
    <mergeCell ref="A45:D45"/>
    <mergeCell ref="A32:D32"/>
    <mergeCell ref="A29:D29"/>
    <mergeCell ref="A31:D31"/>
    <mergeCell ref="A30:D30"/>
    <mergeCell ref="A33:D33"/>
    <mergeCell ref="A14:D14"/>
    <mergeCell ref="A15:D15"/>
    <mergeCell ref="A16:D16"/>
    <mergeCell ref="A27:D27"/>
    <mergeCell ref="A28:D28"/>
    <mergeCell ref="A26:D26"/>
    <mergeCell ref="A43:D43"/>
    <mergeCell ref="A39:D39"/>
    <mergeCell ref="A36:D36"/>
    <mergeCell ref="A37:D37"/>
    <mergeCell ref="A41:D41"/>
    <mergeCell ref="A40:D40"/>
    <mergeCell ref="A42:D42"/>
    <mergeCell ref="A18:D18"/>
    <mergeCell ref="A19:D19"/>
    <mergeCell ref="A20:D20"/>
    <mergeCell ref="A34:D34"/>
    <mergeCell ref="A38:D38"/>
    <mergeCell ref="A35:D35"/>
    <mergeCell ref="A21:D21"/>
    <mergeCell ref="A22:D22"/>
    <mergeCell ref="A23:D23"/>
    <mergeCell ref="A24:D24"/>
    <mergeCell ref="A25:D25"/>
    <mergeCell ref="E15:O15"/>
    <mergeCell ref="E16:O16"/>
    <mergeCell ref="E17:O17"/>
    <mergeCell ref="A11:O11"/>
    <mergeCell ref="E12:O12"/>
    <mergeCell ref="E13:O13"/>
    <mergeCell ref="A12:D12"/>
    <mergeCell ref="A13:D13"/>
    <mergeCell ref="A17:D17"/>
    <mergeCell ref="R3:S3"/>
    <mergeCell ref="T3:X3"/>
    <mergeCell ref="E46:O46"/>
    <mergeCell ref="E39:O39"/>
    <mergeCell ref="E43:O43"/>
    <mergeCell ref="E44:O44"/>
    <mergeCell ref="E45:O45"/>
    <mergeCell ref="E33:O33"/>
    <mergeCell ref="E34:O34"/>
    <mergeCell ref="E36:O36"/>
    <mergeCell ref="E37:O37"/>
    <mergeCell ref="E38:O38"/>
    <mergeCell ref="E28:O28"/>
    <mergeCell ref="E29:O29"/>
    <mergeCell ref="E30:O30"/>
    <mergeCell ref="E31:O31"/>
    <mergeCell ref="A3:E3"/>
    <mergeCell ref="F3:I3"/>
    <mergeCell ref="J3:L3"/>
    <mergeCell ref="N3:P3"/>
    <mergeCell ref="E32:O32"/>
    <mergeCell ref="E23:O23"/>
    <mergeCell ref="E24:O24"/>
    <mergeCell ref="E25:O25"/>
    <mergeCell ref="E26:O26"/>
    <mergeCell ref="E27:O27"/>
    <mergeCell ref="E18:O18"/>
    <mergeCell ref="E19:O19"/>
    <mergeCell ref="E20:O20"/>
    <mergeCell ref="E21:O21"/>
    <mergeCell ref="E22:O22"/>
    <mergeCell ref="E14:O14"/>
    <mergeCell ref="E42:O42"/>
    <mergeCell ref="E35:O35"/>
    <mergeCell ref="D53:O53"/>
    <mergeCell ref="D54:O54"/>
    <mergeCell ref="A49:O49"/>
    <mergeCell ref="A48:O48"/>
    <mergeCell ref="D50:O50"/>
    <mergeCell ref="D51:O51"/>
    <mergeCell ref="D52:O52"/>
    <mergeCell ref="A50:C50"/>
    <mergeCell ref="A51:C51"/>
    <mergeCell ref="A52:C52"/>
    <mergeCell ref="A53:C53"/>
    <mergeCell ref="A54:C54"/>
    <mergeCell ref="A46:D46"/>
    <mergeCell ref="E40:O40"/>
  </mergeCells>
  <conditionalFormatting sqref="A5:AA5">
    <cfRule type="expression" dxfId="7" priority="1">
      <formula>$D5="Lukket"</formula>
    </cfRule>
  </conditionalFormatting>
  <conditionalFormatting sqref="AA5">
    <cfRule type="cellIs" dxfId="6" priority="6" operator="equal">
      <formula>"Uacceptabel"</formula>
    </cfRule>
    <cfRule type="cellIs" dxfId="5" priority="7" operator="equal">
      <formula>"Uønsket"</formula>
    </cfRule>
    <cfRule type="cellIs" dxfId="4" priority="8" operator="equal">
      <formula>"Acceptabel"</formula>
    </cfRule>
  </conditionalFormatting>
  <dataValidations count="9">
    <dataValidation type="list" allowBlank="1" showInputMessage="1" showErrorMessage="1" sqref="W5" xr:uid="{00000000-0002-0000-0100-000000000000}">
      <formula1>Owner</formula1>
    </dataValidation>
    <dataValidation type="list" allowBlank="1" showInputMessage="1" showErrorMessage="1" sqref="Q5" xr:uid="{00000000-0002-0000-0100-000001000000}">
      <formula1>Evaluation_method</formula1>
    </dataValidation>
    <dataValidation type="list" allowBlank="1" showInputMessage="1" showErrorMessage="1" sqref="AA5" xr:uid="{00000000-0002-0000-0100-000002000000}">
      <formula1>Risk_level</formula1>
    </dataValidation>
    <dataValidation type="list" allowBlank="1" showInputMessage="1" showErrorMessage="1" sqref="X5:Z5" xr:uid="{00000000-0002-0000-0100-000003000000}">
      <formula1>Mitigation</formula1>
    </dataValidation>
    <dataValidation type="list" allowBlank="1" showInputMessage="1" showErrorMessage="1" sqref="N5" xr:uid="{00000000-0002-0000-0100-000004000000}">
      <formula1>Activity</formula1>
    </dataValidation>
    <dataValidation type="list" allowBlank="1" showInputMessage="1" showErrorMessage="1" sqref="D5" xr:uid="{00000000-0002-0000-0100-000005000000}">
      <formula1>Status</formula1>
    </dataValidation>
    <dataValidation type="list" allowBlank="1" showInputMessage="1" showErrorMessage="1" sqref="J5" xr:uid="{00000000-0002-0000-0100-000006000000}">
      <formula1>Hazard_type</formula1>
    </dataValidation>
    <dataValidation type="list" allowBlank="1" showInputMessage="1" showErrorMessage="1" sqref="K5" xr:uid="{00000000-0002-0000-0100-000007000000}">
      <formula1>Consequence1</formula1>
    </dataValidation>
    <dataValidation type="list" allowBlank="1" showInputMessage="1" showErrorMessage="1" sqref="L5" xr:uid="{00000000-0002-0000-0100-000008000000}">
      <formula1>Consequence2</formula1>
    </dataValidation>
  </dataValidations>
  <pageMargins left="0.31496062992125984" right="0.19685039370078741" top="0.74803149606299213" bottom="0.74803149606299213" header="0.31496062992125984" footer="0.31496062992125984"/>
  <pageSetup paperSize="8" scale="58"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190"/>
  <sheetViews>
    <sheetView tabSelected="1" zoomScale="80" zoomScaleNormal="80" zoomScaleSheetLayoutView="80" workbookViewId="0">
      <pane ySplit="6" topLeftCell="A7" activePane="bottomLeft" state="frozen"/>
      <selection activeCell="AE2" sqref="AC2:AE2"/>
      <selection pane="bottomLeft" activeCell="A7" sqref="A7"/>
    </sheetView>
  </sheetViews>
  <sheetFormatPr defaultColWidth="9.1796875" defaultRowHeight="15" customHeight="1" x14ac:dyDescent="0.35"/>
  <cols>
    <col min="1" max="2" width="8" style="8" customWidth="1"/>
    <col min="3" max="3" width="12.81640625" style="143" customWidth="1"/>
    <col min="4" max="4" width="8" style="38" customWidth="1" collapsed="1"/>
    <col min="5" max="5" width="11.54296875" style="8" customWidth="1" collapsed="1"/>
    <col min="6" max="7" width="24.453125" style="7" customWidth="1"/>
    <col min="8" max="9" width="29.453125" style="7" customWidth="1"/>
    <col min="10" max="10" width="15.54296875" style="7" customWidth="1"/>
    <col min="11" max="11" width="20" style="7" customWidth="1"/>
    <col min="12" max="12" width="14.54296875" style="7" customWidth="1"/>
    <col min="13" max="13" width="17" style="6" customWidth="1"/>
    <col min="14" max="14" width="20.54296875" style="5" customWidth="1"/>
    <col min="15" max="16" width="23.81640625" style="5" customWidth="1"/>
    <col min="17" max="18" width="18.453125" style="7" customWidth="1"/>
    <col min="19" max="19" width="19" style="7" customWidth="1"/>
    <col min="20" max="21" width="35.54296875" style="7" customWidth="1"/>
    <col min="22" max="22" width="23" style="7" customWidth="1"/>
    <col min="23" max="23" width="31.54296875" style="7" customWidth="1"/>
    <col min="24" max="24" width="14.453125" style="6" customWidth="1"/>
    <col min="25" max="25" width="16" style="3" customWidth="1"/>
    <col min="26" max="26" width="22.54296875" style="8" customWidth="1"/>
    <col min="27" max="27" width="8.81640625" style="29" customWidth="1"/>
    <col min="28" max="16384" width="9.1796875" style="3"/>
  </cols>
  <sheetData>
    <row r="1" spans="1:27" ht="18" customHeight="1" x14ac:dyDescent="0.35">
      <c r="A1" s="146" t="s">
        <v>257</v>
      </c>
      <c r="B1" s="141"/>
      <c r="C1" s="141"/>
      <c r="D1" s="141"/>
      <c r="E1" s="141"/>
      <c r="F1" s="147"/>
      <c r="G1"/>
      <c r="I1" s="136" t="s">
        <v>0</v>
      </c>
      <c r="J1" s="140">
        <f>COUNTA(C6:C198)</f>
        <v>6</v>
      </c>
      <c r="K1" s="7" t="s">
        <v>1</v>
      </c>
      <c r="L1" s="148" t="s">
        <v>284</v>
      </c>
      <c r="O1" s="207"/>
      <c r="P1" s="208"/>
    </row>
    <row r="2" spans="1:27" ht="17.25" customHeight="1" x14ac:dyDescent="0.35">
      <c r="A2" s="211"/>
      <c r="B2" s="212"/>
      <c r="C2" s="212"/>
      <c r="D2" s="212"/>
      <c r="E2" s="212"/>
      <c r="F2" s="212"/>
      <c r="I2" s="137" t="s">
        <v>2</v>
      </c>
      <c r="J2" s="140">
        <f>COUNTIF(D6:D198,"Lukket")</f>
        <v>0</v>
      </c>
      <c r="K2" s="7" t="s">
        <v>3</v>
      </c>
      <c r="L2" s="149" t="s">
        <v>245</v>
      </c>
      <c r="M2" s="207"/>
      <c r="N2" s="208"/>
    </row>
    <row r="3" spans="1:27" ht="17.25" customHeight="1" x14ac:dyDescent="0.35">
      <c r="A3" s="213"/>
      <c r="B3" s="214"/>
      <c r="C3" s="214"/>
      <c r="D3" s="214"/>
      <c r="E3" s="214"/>
      <c r="F3" s="214"/>
      <c r="G3" s="4"/>
      <c r="H3" s="4"/>
      <c r="I3" s="67" t="s">
        <v>4</v>
      </c>
      <c r="J3" s="138">
        <f>COUNTIF(D6:D198,"Åben")</f>
        <v>6</v>
      </c>
      <c r="K3" s="4"/>
      <c r="L3" s="4"/>
      <c r="M3" s="209"/>
      <c r="N3" s="210"/>
      <c r="O3" s="139"/>
      <c r="P3" s="139"/>
    </row>
    <row r="4" spans="1:27" customFormat="1" ht="17.25" customHeight="1" x14ac:dyDescent="0.35">
      <c r="A4" s="158" t="s">
        <v>5</v>
      </c>
      <c r="B4" s="159"/>
      <c r="C4" s="159"/>
      <c r="D4" s="159"/>
      <c r="E4" s="159"/>
      <c r="F4" s="160" t="s">
        <v>6</v>
      </c>
      <c r="G4" s="161"/>
      <c r="H4" s="161"/>
      <c r="I4" s="162"/>
      <c r="J4" s="163" t="s">
        <v>7</v>
      </c>
      <c r="K4" s="164"/>
      <c r="L4" s="165"/>
      <c r="M4" s="74" t="s">
        <v>8</v>
      </c>
      <c r="N4" s="166" t="s">
        <v>9</v>
      </c>
      <c r="O4" s="167"/>
      <c r="P4" s="168"/>
      <c r="Q4" s="86" t="s">
        <v>10</v>
      </c>
      <c r="R4" s="172" t="s">
        <v>11</v>
      </c>
      <c r="S4" s="173"/>
      <c r="T4" s="174" t="s">
        <v>12</v>
      </c>
      <c r="U4" s="175"/>
      <c r="V4" s="175"/>
      <c r="W4" s="175"/>
      <c r="X4" s="175"/>
      <c r="Y4" s="176"/>
      <c r="Z4" s="71" t="s">
        <v>13</v>
      </c>
      <c r="AA4" s="48"/>
    </row>
    <row r="5" spans="1:27" s="1" customFormat="1" ht="96" customHeight="1" x14ac:dyDescent="0.35">
      <c r="A5" s="22" t="s">
        <v>14</v>
      </c>
      <c r="B5" s="50" t="s">
        <v>15</v>
      </c>
      <c r="C5" s="50" t="s">
        <v>16</v>
      </c>
      <c r="D5" s="22" t="s">
        <v>17</v>
      </c>
      <c r="E5" s="50" t="s">
        <v>18</v>
      </c>
      <c r="F5" s="85" t="s">
        <v>19</v>
      </c>
      <c r="G5" s="23" t="s">
        <v>20</v>
      </c>
      <c r="H5" s="23" t="s">
        <v>21</v>
      </c>
      <c r="I5" s="23" t="s">
        <v>22</v>
      </c>
      <c r="J5" s="83" t="s">
        <v>23</v>
      </c>
      <c r="K5" s="83" t="s">
        <v>24</v>
      </c>
      <c r="L5" s="84" t="s">
        <v>25</v>
      </c>
      <c r="M5" s="75" t="s">
        <v>26</v>
      </c>
      <c r="N5" s="28" t="s">
        <v>27</v>
      </c>
      <c r="O5" s="28" t="s">
        <v>28</v>
      </c>
      <c r="P5" s="28" t="s">
        <v>29</v>
      </c>
      <c r="Q5" s="24" t="s">
        <v>30</v>
      </c>
      <c r="R5" s="24" t="s">
        <v>31</v>
      </c>
      <c r="S5" s="24" t="s">
        <v>32</v>
      </c>
      <c r="T5" s="72" t="s">
        <v>33</v>
      </c>
      <c r="U5" s="72" t="s">
        <v>34</v>
      </c>
      <c r="V5" s="72" t="s">
        <v>35</v>
      </c>
      <c r="W5" s="72" t="s">
        <v>36</v>
      </c>
      <c r="X5" s="73" t="s">
        <v>37</v>
      </c>
      <c r="Y5" s="73" t="s">
        <v>38</v>
      </c>
      <c r="Z5" s="110" t="s">
        <v>39</v>
      </c>
      <c r="AA5" s="48"/>
    </row>
    <row r="6" spans="1:27" s="7" customFormat="1" ht="14.25" customHeight="1" x14ac:dyDescent="0.35">
      <c r="A6" s="9"/>
      <c r="B6" s="9"/>
      <c r="C6" s="10"/>
      <c r="D6" s="9"/>
      <c r="E6" s="10"/>
      <c r="F6" s="112"/>
      <c r="G6" s="9"/>
      <c r="H6" s="9"/>
      <c r="I6" s="9"/>
      <c r="J6" s="9"/>
      <c r="K6" s="12"/>
      <c r="L6" s="13"/>
      <c r="M6" s="11"/>
      <c r="N6" s="9"/>
      <c r="O6" s="9"/>
      <c r="P6" s="9"/>
      <c r="Q6" s="9"/>
      <c r="R6" s="9"/>
      <c r="S6" s="9"/>
      <c r="T6" s="14"/>
      <c r="U6" s="14"/>
      <c r="V6" s="14"/>
      <c r="W6" s="14"/>
      <c r="X6" s="11"/>
      <c r="Y6" s="9"/>
      <c r="Z6" s="9"/>
      <c r="AA6" s="29"/>
    </row>
    <row r="7" spans="1:27" s="111" customFormat="1" ht="233.25" customHeight="1" x14ac:dyDescent="0.35">
      <c r="A7" s="144">
        <v>1</v>
      </c>
      <c r="B7" s="145" t="s">
        <v>245</v>
      </c>
      <c r="C7" s="142" t="s">
        <v>284</v>
      </c>
      <c r="D7" s="142" t="s">
        <v>40</v>
      </c>
      <c r="E7" s="142"/>
      <c r="F7" s="133" t="s">
        <v>41</v>
      </c>
      <c r="G7" s="133" t="s">
        <v>231</v>
      </c>
      <c r="H7" s="133" t="s">
        <v>274</v>
      </c>
      <c r="I7" s="133"/>
      <c r="J7" s="133" t="s">
        <v>43</v>
      </c>
      <c r="K7" s="134" t="s">
        <v>44</v>
      </c>
      <c r="L7" s="133" t="s">
        <v>192</v>
      </c>
      <c r="M7" s="133" t="s">
        <v>277</v>
      </c>
      <c r="N7" s="133" t="s">
        <v>238</v>
      </c>
      <c r="O7" s="133"/>
      <c r="P7" s="133" t="s">
        <v>266</v>
      </c>
      <c r="Q7" s="133" t="s">
        <v>65</v>
      </c>
      <c r="R7" s="133" t="s">
        <v>248</v>
      </c>
      <c r="S7" s="133" t="s">
        <v>259</v>
      </c>
      <c r="T7" s="25" t="s">
        <v>265</v>
      </c>
      <c r="U7" s="133" t="s">
        <v>240</v>
      </c>
      <c r="V7" s="133" t="s">
        <v>47</v>
      </c>
      <c r="W7" s="133" t="s">
        <v>278</v>
      </c>
      <c r="X7" s="133" t="s">
        <v>277</v>
      </c>
      <c r="Y7" s="133" t="s">
        <v>72</v>
      </c>
      <c r="Z7" s="70" t="s">
        <v>241</v>
      </c>
      <c r="AA7" s="29"/>
    </row>
    <row r="8" spans="1:27" s="111" customFormat="1" ht="174" x14ac:dyDescent="0.35">
      <c r="A8" s="144">
        <v>2</v>
      </c>
      <c r="B8" s="145" t="s">
        <v>245</v>
      </c>
      <c r="C8" s="142" t="s">
        <v>284</v>
      </c>
      <c r="D8" s="142" t="s">
        <v>40</v>
      </c>
      <c r="E8" s="142"/>
      <c r="F8" s="133" t="s">
        <v>41</v>
      </c>
      <c r="G8" s="133" t="s">
        <v>231</v>
      </c>
      <c r="H8" s="133" t="s">
        <v>275</v>
      </c>
      <c r="I8" s="133"/>
      <c r="J8" s="133" t="s">
        <v>43</v>
      </c>
      <c r="K8" s="134" t="s">
        <v>44</v>
      </c>
      <c r="L8" s="133" t="s">
        <v>192</v>
      </c>
      <c r="M8" s="133" t="s">
        <v>276</v>
      </c>
      <c r="N8" s="133" t="s">
        <v>238</v>
      </c>
      <c r="O8" s="133"/>
      <c r="P8" s="133" t="s">
        <v>266</v>
      </c>
      <c r="Q8" s="133" t="s">
        <v>65</v>
      </c>
      <c r="R8" s="133" t="s">
        <v>248</v>
      </c>
      <c r="S8" s="133" t="s">
        <v>259</v>
      </c>
      <c r="T8" s="135" t="s">
        <v>267</v>
      </c>
      <c r="U8" s="135" t="s">
        <v>242</v>
      </c>
      <c r="V8" s="133" t="s">
        <v>184</v>
      </c>
      <c r="W8" s="133" t="s">
        <v>254</v>
      </c>
      <c r="X8" s="133" t="s">
        <v>276</v>
      </c>
      <c r="Y8" s="133" t="s">
        <v>72</v>
      </c>
      <c r="Z8" s="70" t="s">
        <v>241</v>
      </c>
      <c r="AA8" s="29"/>
    </row>
    <row r="9" spans="1:27" ht="78.75" customHeight="1" x14ac:dyDescent="0.35">
      <c r="A9" s="144">
        <v>3</v>
      </c>
      <c r="B9" s="145" t="s">
        <v>245</v>
      </c>
      <c r="C9" s="142" t="s">
        <v>284</v>
      </c>
      <c r="D9" s="142" t="s">
        <v>40</v>
      </c>
      <c r="E9" s="142"/>
      <c r="F9" s="133" t="s">
        <v>232</v>
      </c>
      <c r="G9" s="133" t="s">
        <v>233</v>
      </c>
      <c r="H9" s="133" t="s">
        <v>270</v>
      </c>
      <c r="I9" s="133"/>
      <c r="J9" s="133" t="s">
        <v>43</v>
      </c>
      <c r="K9" s="134" t="s">
        <v>44</v>
      </c>
      <c r="L9" s="133" t="s">
        <v>192</v>
      </c>
      <c r="M9" s="133" t="s">
        <v>258</v>
      </c>
      <c r="N9" s="133" t="s">
        <v>238</v>
      </c>
      <c r="O9" s="133"/>
      <c r="P9" s="133" t="s">
        <v>239</v>
      </c>
      <c r="Q9" s="133" t="s">
        <v>65</v>
      </c>
      <c r="R9" s="133" t="s">
        <v>246</v>
      </c>
      <c r="S9" s="133" t="s">
        <v>260</v>
      </c>
      <c r="T9" s="133" t="s">
        <v>268</v>
      </c>
      <c r="U9" s="133" t="s">
        <v>269</v>
      </c>
      <c r="V9" s="133" t="s">
        <v>184</v>
      </c>
      <c r="W9" s="133" t="s">
        <v>252</v>
      </c>
      <c r="X9" s="133" t="s">
        <v>276</v>
      </c>
      <c r="Y9" s="133" t="s">
        <v>72</v>
      </c>
      <c r="Z9" s="70" t="s">
        <v>241</v>
      </c>
      <c r="AA9" s="33"/>
    </row>
    <row r="10" spans="1:27" ht="78.75" customHeight="1" x14ac:dyDescent="0.35">
      <c r="A10" s="144">
        <v>4</v>
      </c>
      <c r="B10" s="145" t="s">
        <v>245</v>
      </c>
      <c r="C10" s="142" t="s">
        <v>284</v>
      </c>
      <c r="D10" s="142" t="s">
        <v>40</v>
      </c>
      <c r="E10" s="142"/>
      <c r="F10" s="133" t="s">
        <v>234</v>
      </c>
      <c r="G10" s="133" t="s">
        <v>235</v>
      </c>
      <c r="H10" s="133" t="s">
        <v>271</v>
      </c>
      <c r="I10" s="133"/>
      <c r="J10" s="133" t="s">
        <v>143</v>
      </c>
      <c r="K10" s="134" t="s">
        <v>44</v>
      </c>
      <c r="L10" s="133" t="s">
        <v>192</v>
      </c>
      <c r="M10" s="133" t="s">
        <v>258</v>
      </c>
      <c r="N10" s="133" t="s">
        <v>238</v>
      </c>
      <c r="O10" s="133"/>
      <c r="P10" s="133" t="s">
        <v>239</v>
      </c>
      <c r="Q10" s="133" t="s">
        <v>65</v>
      </c>
      <c r="R10" s="133" t="s">
        <v>246</v>
      </c>
      <c r="S10" s="133" t="s">
        <v>261</v>
      </c>
      <c r="T10" s="133" t="s">
        <v>280</v>
      </c>
      <c r="U10" s="133" t="s">
        <v>243</v>
      </c>
      <c r="V10" s="133" t="s">
        <v>184</v>
      </c>
      <c r="W10" s="133" t="s">
        <v>253</v>
      </c>
      <c r="X10" s="133" t="s">
        <v>276</v>
      </c>
      <c r="Y10" s="133" t="s">
        <v>72</v>
      </c>
      <c r="Z10" s="70" t="s">
        <v>241</v>
      </c>
    </row>
    <row r="11" spans="1:27" ht="78.75" customHeight="1" x14ac:dyDescent="0.35">
      <c r="A11" s="144">
        <v>5</v>
      </c>
      <c r="B11" s="145" t="s">
        <v>245</v>
      </c>
      <c r="C11" s="142" t="s">
        <v>284</v>
      </c>
      <c r="D11" s="142" t="s">
        <v>40</v>
      </c>
      <c r="E11" s="142"/>
      <c r="F11" s="133" t="s">
        <v>236</v>
      </c>
      <c r="G11" s="133" t="s">
        <v>237</v>
      </c>
      <c r="H11" s="133" t="s">
        <v>272</v>
      </c>
      <c r="I11" s="133"/>
      <c r="J11" s="133" t="s">
        <v>153</v>
      </c>
      <c r="K11" s="134" t="s">
        <v>44</v>
      </c>
      <c r="L11" s="133" t="s">
        <v>180</v>
      </c>
      <c r="M11" s="133" t="s">
        <v>258</v>
      </c>
      <c r="N11" s="133" t="s">
        <v>238</v>
      </c>
      <c r="O11" s="133"/>
      <c r="P11" s="133" t="s">
        <v>239</v>
      </c>
      <c r="Q11" s="133" t="s">
        <v>65</v>
      </c>
      <c r="R11" s="133" t="s">
        <v>247</v>
      </c>
      <c r="S11" s="133" t="s">
        <v>262</v>
      </c>
      <c r="T11" s="133" t="s">
        <v>281</v>
      </c>
      <c r="U11" s="133" t="s">
        <v>244</v>
      </c>
      <c r="V11" s="133" t="s">
        <v>184</v>
      </c>
      <c r="W11" s="133" t="s">
        <v>255</v>
      </c>
      <c r="X11" s="133" t="s">
        <v>276</v>
      </c>
      <c r="Y11" s="133" t="s">
        <v>72</v>
      </c>
      <c r="Z11" s="70" t="s">
        <v>241</v>
      </c>
    </row>
    <row r="12" spans="1:27" ht="78.75" customHeight="1" x14ac:dyDescent="0.35">
      <c r="A12" s="144">
        <v>6</v>
      </c>
      <c r="B12" s="19" t="s">
        <v>245</v>
      </c>
      <c r="C12" s="142" t="s">
        <v>284</v>
      </c>
      <c r="D12" s="142" t="s">
        <v>40</v>
      </c>
      <c r="E12" s="142"/>
      <c r="F12" s="25" t="s">
        <v>249</v>
      </c>
      <c r="G12" s="25" t="s">
        <v>250</v>
      </c>
      <c r="H12" s="25" t="s">
        <v>273</v>
      </c>
      <c r="I12" s="25"/>
      <c r="J12" s="25" t="s">
        <v>158</v>
      </c>
      <c r="K12" s="25" t="s">
        <v>44</v>
      </c>
      <c r="L12" s="25" t="s">
        <v>192</v>
      </c>
      <c r="M12" s="133" t="s">
        <v>258</v>
      </c>
      <c r="N12" s="25" t="s">
        <v>206</v>
      </c>
      <c r="O12" s="49"/>
      <c r="P12" s="25" t="s">
        <v>251</v>
      </c>
      <c r="Q12" s="16" t="s">
        <v>65</v>
      </c>
      <c r="R12" s="16" t="s">
        <v>264</v>
      </c>
      <c r="S12" s="16" t="s">
        <v>263</v>
      </c>
      <c r="T12" s="133" t="s">
        <v>282</v>
      </c>
      <c r="U12" s="16" t="s">
        <v>283</v>
      </c>
      <c r="V12" s="25" t="s">
        <v>184</v>
      </c>
      <c r="W12" s="150" t="s">
        <v>256</v>
      </c>
      <c r="X12" s="133" t="s">
        <v>279</v>
      </c>
      <c r="Y12" s="133" t="s">
        <v>72</v>
      </c>
      <c r="Z12" s="70" t="s">
        <v>241</v>
      </c>
    </row>
    <row r="13" spans="1:27" s="7" customFormat="1" ht="14.5" x14ac:dyDescent="0.35">
      <c r="A13" s="34"/>
      <c r="B13" s="21"/>
      <c r="C13" s="14"/>
      <c r="D13" s="15"/>
      <c r="E13" s="14"/>
      <c r="F13" s="25"/>
      <c r="G13" s="25"/>
      <c r="H13" s="25"/>
      <c r="I13" s="25"/>
      <c r="J13" s="25"/>
      <c r="K13" s="26"/>
      <c r="L13" s="27"/>
      <c r="M13" s="25"/>
      <c r="N13" s="25"/>
      <c r="O13" s="25"/>
      <c r="P13" s="25"/>
      <c r="Q13" s="60"/>
      <c r="R13" s="60"/>
      <c r="S13" s="60"/>
      <c r="T13" s="60"/>
      <c r="U13" s="60"/>
      <c r="V13" s="57"/>
      <c r="W13" s="60"/>
      <c r="X13" s="62"/>
      <c r="Y13" s="55"/>
      <c r="Z13" s="56"/>
      <c r="AA13" s="29"/>
    </row>
    <row r="14" spans="1:27" ht="14.5" x14ac:dyDescent="0.35">
      <c r="A14" s="34"/>
      <c r="B14" s="21"/>
      <c r="C14" s="14"/>
      <c r="D14" s="15"/>
      <c r="E14" s="14"/>
      <c r="F14" s="25"/>
      <c r="G14" s="25"/>
      <c r="H14" s="25"/>
      <c r="I14" s="25"/>
      <c r="J14" s="25"/>
      <c r="K14" s="26"/>
      <c r="L14" s="27"/>
      <c r="M14" s="25"/>
      <c r="N14" s="25"/>
      <c r="O14" s="49"/>
      <c r="P14" s="49"/>
      <c r="Q14" s="60"/>
      <c r="R14" s="60"/>
      <c r="S14" s="60"/>
      <c r="T14" s="60"/>
      <c r="U14" s="60"/>
      <c r="V14" s="57"/>
      <c r="W14" s="60"/>
      <c r="X14" s="62"/>
      <c r="Y14" s="55"/>
      <c r="Z14" s="56"/>
    </row>
    <row r="15" spans="1:27" ht="14.5" x14ac:dyDescent="0.35">
      <c r="A15" s="34"/>
      <c r="B15" s="21"/>
      <c r="C15" s="14"/>
      <c r="D15" s="66"/>
      <c r="E15" s="14"/>
      <c r="F15" s="25"/>
      <c r="G15" s="25"/>
      <c r="H15" s="25"/>
      <c r="I15" s="25"/>
      <c r="J15" s="25"/>
      <c r="K15" s="26"/>
      <c r="L15" s="27"/>
      <c r="M15" s="25"/>
      <c r="N15" s="25"/>
      <c r="O15" s="49"/>
      <c r="P15" s="49"/>
      <c r="Q15" s="60"/>
      <c r="R15" s="60"/>
      <c r="S15" s="60"/>
      <c r="T15" s="60"/>
      <c r="U15" s="60"/>
      <c r="V15" s="57"/>
      <c r="W15" s="60"/>
      <c r="X15" s="62"/>
      <c r="Y15" s="55"/>
      <c r="Z15" s="56"/>
    </row>
    <row r="16" spans="1:27" ht="14.5" x14ac:dyDescent="0.35">
      <c r="A16" s="34"/>
      <c r="B16" s="21"/>
      <c r="C16" s="14"/>
      <c r="D16" s="15"/>
      <c r="E16" s="14"/>
      <c r="F16" s="36"/>
      <c r="G16" s="36"/>
      <c r="H16" s="36"/>
      <c r="I16" s="36"/>
      <c r="J16" s="25"/>
      <c r="K16" s="26"/>
      <c r="L16" s="27"/>
      <c r="M16" s="25"/>
      <c r="N16" s="25"/>
      <c r="O16" s="49"/>
      <c r="P16" s="49"/>
      <c r="Q16" s="54"/>
      <c r="R16" s="60"/>
      <c r="S16" s="64"/>
      <c r="T16" s="62"/>
      <c r="U16" s="60"/>
      <c r="V16" s="57"/>
      <c r="W16" s="62"/>
      <c r="X16" s="62"/>
      <c r="Y16" s="54"/>
      <c r="Z16" s="61"/>
    </row>
    <row r="17" spans="1:27" ht="14.5" x14ac:dyDescent="0.35">
      <c r="A17" s="34"/>
      <c r="B17" s="21"/>
      <c r="C17" s="14"/>
      <c r="D17" s="15"/>
      <c r="E17" s="14"/>
      <c r="F17" s="36"/>
      <c r="G17" s="36"/>
      <c r="H17" s="36"/>
      <c r="I17" s="36"/>
      <c r="J17" s="25"/>
      <c r="K17" s="26"/>
      <c r="L17" s="27"/>
      <c r="M17" s="25"/>
      <c r="N17" s="25"/>
      <c r="O17" s="36"/>
      <c r="P17" s="36"/>
      <c r="Q17" s="54"/>
      <c r="R17" s="60"/>
      <c r="S17" s="61"/>
      <c r="T17" s="62"/>
      <c r="U17" s="60"/>
      <c r="V17" s="57"/>
      <c r="W17" s="62"/>
      <c r="X17" s="62"/>
      <c r="Y17" s="54"/>
      <c r="Z17" s="64"/>
    </row>
    <row r="18" spans="1:27" ht="14.5" x14ac:dyDescent="0.35">
      <c r="A18" s="34"/>
      <c r="B18" s="21"/>
      <c r="C18" s="14"/>
      <c r="D18" s="15"/>
      <c r="E18" s="14"/>
      <c r="F18" s="36"/>
      <c r="G18" s="36"/>
      <c r="H18" s="25"/>
      <c r="I18" s="25"/>
      <c r="J18" s="25"/>
      <c r="K18" s="26"/>
      <c r="L18" s="27"/>
      <c r="M18" s="25"/>
      <c r="N18" s="25"/>
      <c r="O18" s="25"/>
      <c r="P18" s="25"/>
      <c r="Q18" s="60"/>
      <c r="R18" s="60"/>
      <c r="S18" s="60"/>
      <c r="T18" s="60"/>
      <c r="U18" s="60"/>
      <c r="V18" s="57"/>
      <c r="W18" s="60"/>
      <c r="X18" s="62"/>
      <c r="Y18" s="55"/>
      <c r="Z18" s="56"/>
    </row>
    <row r="19" spans="1:27" ht="14.5" x14ac:dyDescent="0.35">
      <c r="A19" s="34"/>
      <c r="B19" s="21"/>
      <c r="C19" s="14"/>
      <c r="D19" s="15"/>
      <c r="E19" s="14"/>
      <c r="F19" s="36"/>
      <c r="G19" s="36"/>
      <c r="H19" s="25"/>
      <c r="I19" s="25"/>
      <c r="J19" s="25"/>
      <c r="K19" s="26"/>
      <c r="L19" s="27"/>
      <c r="M19" s="25"/>
      <c r="N19" s="25"/>
      <c r="O19" s="25"/>
      <c r="P19" s="25"/>
      <c r="Q19" s="60"/>
      <c r="R19" s="60"/>
      <c r="S19" s="60"/>
      <c r="T19" s="60"/>
      <c r="U19" s="60"/>
      <c r="V19" s="57"/>
      <c r="W19" s="60"/>
      <c r="X19" s="62"/>
      <c r="Y19" s="55"/>
      <c r="Z19" s="56"/>
    </row>
    <row r="20" spans="1:27" ht="14.5" x14ac:dyDescent="0.35">
      <c r="A20" s="34"/>
      <c r="B20" s="9"/>
      <c r="C20" s="14"/>
      <c r="D20" s="15"/>
      <c r="E20" s="14"/>
      <c r="F20" s="36"/>
      <c r="G20" s="36"/>
      <c r="H20" s="36"/>
      <c r="I20" s="36"/>
      <c r="J20" s="25"/>
      <c r="K20" s="26"/>
      <c r="L20" s="27"/>
      <c r="M20" s="25"/>
      <c r="N20" s="25"/>
      <c r="O20" s="25"/>
      <c r="P20" s="25"/>
      <c r="Q20" s="54"/>
      <c r="R20" s="60"/>
      <c r="S20" s="54"/>
      <c r="T20" s="62"/>
      <c r="U20" s="62"/>
      <c r="V20" s="57"/>
      <c r="W20" s="62"/>
      <c r="X20" s="62"/>
      <c r="Y20" s="54"/>
      <c r="Z20" s="61"/>
    </row>
    <row r="21" spans="1:27" ht="14.5" x14ac:dyDescent="0.35">
      <c r="A21" s="34"/>
      <c r="B21" s="21"/>
      <c r="C21" s="14"/>
      <c r="D21" s="15"/>
      <c r="E21" s="14"/>
      <c r="F21" s="36"/>
      <c r="G21" s="36"/>
      <c r="H21" s="25"/>
      <c r="I21" s="25"/>
      <c r="J21" s="25"/>
      <c r="K21" s="26"/>
      <c r="L21" s="27"/>
      <c r="M21" s="25"/>
      <c r="N21" s="25"/>
      <c r="O21" s="25"/>
      <c r="P21" s="25"/>
      <c r="Q21" s="60"/>
      <c r="R21" s="60"/>
      <c r="S21" s="60"/>
      <c r="T21" s="62"/>
      <c r="U21" s="62"/>
      <c r="V21" s="57"/>
      <c r="W21" s="62"/>
      <c r="X21" s="62"/>
      <c r="Y21" s="55"/>
      <c r="Z21" s="56"/>
    </row>
    <row r="22" spans="1:27" s="69" customFormat="1" ht="14.5" x14ac:dyDescent="0.35">
      <c r="A22" s="34"/>
      <c r="B22" s="21"/>
      <c r="C22" s="14"/>
      <c r="D22" s="66"/>
      <c r="E22" s="14"/>
      <c r="F22" s="36"/>
      <c r="G22" s="36"/>
      <c r="H22" s="25"/>
      <c r="I22" s="25"/>
      <c r="J22" s="25"/>
      <c r="K22" s="26"/>
      <c r="L22" s="27"/>
      <c r="M22" s="25"/>
      <c r="N22" s="25"/>
      <c r="O22" s="25"/>
      <c r="P22" s="25"/>
      <c r="Q22" s="60"/>
      <c r="R22" s="60"/>
      <c r="S22" s="60"/>
      <c r="T22" s="60"/>
      <c r="U22" s="60"/>
      <c r="V22" s="57"/>
      <c r="W22" s="60"/>
      <c r="X22" s="62"/>
      <c r="Y22" s="55"/>
      <c r="Z22" s="56"/>
      <c r="AA22" s="29"/>
    </row>
    <row r="23" spans="1:27" ht="14.5" x14ac:dyDescent="0.35">
      <c r="A23" s="34"/>
      <c r="B23" s="21"/>
      <c r="C23" s="14"/>
      <c r="D23" s="66"/>
      <c r="E23" s="14"/>
      <c r="F23" s="36"/>
      <c r="G23" s="36"/>
      <c r="H23" s="25"/>
      <c r="I23" s="25"/>
      <c r="J23" s="25"/>
      <c r="K23" s="26"/>
      <c r="L23" s="27"/>
      <c r="M23" s="25"/>
      <c r="N23" s="25"/>
      <c r="O23" s="25"/>
      <c r="P23" s="25"/>
      <c r="Q23" s="60"/>
      <c r="R23" s="60"/>
      <c r="S23" s="60"/>
      <c r="T23" s="60"/>
      <c r="U23" s="60"/>
      <c r="V23" s="57"/>
      <c r="W23" s="60"/>
      <c r="X23" s="62"/>
      <c r="Y23" s="55"/>
      <c r="Z23" s="56"/>
    </row>
    <row r="24" spans="1:27" ht="14.5" x14ac:dyDescent="0.35">
      <c r="A24" s="34"/>
      <c r="B24" s="21"/>
      <c r="C24" s="14"/>
      <c r="D24" s="15"/>
      <c r="E24" s="14"/>
      <c r="F24" s="36"/>
      <c r="G24" s="36"/>
      <c r="H24" s="25"/>
      <c r="I24" s="25"/>
      <c r="J24" s="25"/>
      <c r="K24" s="26"/>
      <c r="L24" s="27"/>
      <c r="M24" s="25"/>
      <c r="N24" s="25"/>
      <c r="O24" s="25"/>
      <c r="P24" s="25"/>
      <c r="Q24" s="60"/>
      <c r="R24" s="60"/>
      <c r="S24" s="60"/>
      <c r="T24" s="63"/>
      <c r="U24" s="63"/>
      <c r="V24" s="57"/>
      <c r="W24" s="63"/>
      <c r="X24" s="62"/>
      <c r="Y24" s="55"/>
      <c r="Z24" s="56"/>
    </row>
    <row r="25" spans="1:27" ht="14.5" x14ac:dyDescent="0.35">
      <c r="A25" s="34"/>
      <c r="B25" s="21"/>
      <c r="C25" s="14"/>
      <c r="D25" s="15"/>
      <c r="E25" s="14"/>
      <c r="F25" s="36"/>
      <c r="G25" s="36"/>
      <c r="H25" s="25"/>
      <c r="I25" s="25"/>
      <c r="J25" s="25"/>
      <c r="K25" s="26"/>
      <c r="L25" s="27"/>
      <c r="M25" s="25"/>
      <c r="N25" s="25"/>
      <c r="O25" s="25"/>
      <c r="P25" s="25"/>
      <c r="Q25" s="63"/>
      <c r="R25" s="60"/>
      <c r="S25" s="63"/>
      <c r="T25" s="60"/>
      <c r="U25" s="60"/>
      <c r="V25" s="57"/>
      <c r="W25" s="60"/>
      <c r="X25" s="62"/>
      <c r="Y25" s="55"/>
      <c r="Z25" s="56"/>
    </row>
    <row r="26" spans="1:27" ht="14.5" x14ac:dyDescent="0.35">
      <c r="A26" s="34"/>
      <c r="B26" s="21"/>
      <c r="C26" s="14"/>
      <c r="D26" s="15"/>
      <c r="E26" s="14"/>
      <c r="F26" s="36"/>
      <c r="G26" s="36"/>
      <c r="H26" s="25"/>
      <c r="I26" s="25"/>
      <c r="J26" s="25"/>
      <c r="K26" s="26"/>
      <c r="L26" s="27"/>
      <c r="M26" s="25"/>
      <c r="N26" s="25"/>
      <c r="O26" s="25"/>
      <c r="P26" s="25"/>
      <c r="Q26" s="60"/>
      <c r="R26" s="60"/>
      <c r="S26" s="60"/>
      <c r="T26" s="60"/>
      <c r="U26" s="60"/>
      <c r="V26" s="57"/>
      <c r="W26" s="60"/>
      <c r="X26" s="62"/>
      <c r="Y26" s="55"/>
      <c r="Z26" s="56"/>
    </row>
    <row r="27" spans="1:27" ht="14.5" x14ac:dyDescent="0.35">
      <c r="A27" s="34"/>
      <c r="B27" s="21"/>
      <c r="C27" s="14"/>
      <c r="D27" s="15"/>
      <c r="E27" s="14"/>
      <c r="F27" s="36"/>
      <c r="G27" s="36"/>
      <c r="H27" s="25"/>
      <c r="I27" s="25"/>
      <c r="J27" s="25"/>
      <c r="K27" s="26"/>
      <c r="L27" s="27"/>
      <c r="M27" s="25"/>
      <c r="N27" s="25"/>
      <c r="O27" s="25"/>
      <c r="P27" s="25"/>
      <c r="Q27" s="60"/>
      <c r="R27" s="60"/>
      <c r="S27" s="60"/>
      <c r="T27" s="60"/>
      <c r="U27" s="60"/>
      <c r="V27" s="57"/>
      <c r="W27" s="60"/>
      <c r="X27" s="62"/>
      <c r="Y27" s="55"/>
      <c r="Z27" s="56"/>
    </row>
    <row r="28" spans="1:27" s="39" customFormat="1" ht="14.5" x14ac:dyDescent="0.35">
      <c r="A28" s="34"/>
      <c r="B28" s="21"/>
      <c r="C28" s="14"/>
      <c r="D28" s="15"/>
      <c r="E28" s="14"/>
      <c r="F28" s="36"/>
      <c r="G28" s="36"/>
      <c r="H28" s="25"/>
      <c r="I28" s="25"/>
      <c r="J28" s="25"/>
      <c r="K28" s="26"/>
      <c r="L28" s="27"/>
      <c r="M28" s="25"/>
      <c r="N28" s="25"/>
      <c r="O28" s="25"/>
      <c r="P28" s="25"/>
      <c r="Q28" s="60"/>
      <c r="R28" s="60"/>
      <c r="S28" s="60"/>
      <c r="T28" s="60"/>
      <c r="U28" s="60"/>
      <c r="V28" s="57"/>
      <c r="W28" s="60"/>
      <c r="X28" s="62"/>
      <c r="Y28" s="55"/>
      <c r="Z28" s="56"/>
      <c r="AA28" s="29"/>
    </row>
    <row r="29" spans="1:27" s="39" customFormat="1" ht="14.5" x14ac:dyDescent="0.35">
      <c r="A29" s="34"/>
      <c r="B29" s="21"/>
      <c r="C29" s="14"/>
      <c r="D29" s="66"/>
      <c r="E29" s="14"/>
      <c r="F29" s="36"/>
      <c r="G29" s="36"/>
      <c r="H29" s="25"/>
      <c r="I29" s="25"/>
      <c r="J29" s="25"/>
      <c r="K29" s="26"/>
      <c r="L29" s="27"/>
      <c r="M29" s="25"/>
      <c r="N29" s="25"/>
      <c r="O29" s="25"/>
      <c r="P29" s="25"/>
      <c r="Q29" s="60"/>
      <c r="R29" s="60"/>
      <c r="S29" s="60"/>
      <c r="T29" s="60"/>
      <c r="U29" s="60"/>
      <c r="V29" s="57"/>
      <c r="W29" s="60"/>
      <c r="X29" s="62"/>
      <c r="Y29" s="55"/>
      <c r="Z29" s="56"/>
      <c r="AA29" s="29"/>
    </row>
    <row r="30" spans="1:27" s="39" customFormat="1" ht="14.5" x14ac:dyDescent="0.35">
      <c r="A30" s="34"/>
      <c r="B30" s="21"/>
      <c r="C30" s="14"/>
      <c r="D30" s="66"/>
      <c r="E30" s="14"/>
      <c r="F30" s="36"/>
      <c r="G30" s="36"/>
      <c r="H30" s="25"/>
      <c r="I30" s="25"/>
      <c r="J30" s="25"/>
      <c r="K30" s="26"/>
      <c r="L30" s="27"/>
      <c r="M30" s="25"/>
      <c r="N30" s="25"/>
      <c r="O30" s="25"/>
      <c r="P30" s="25"/>
      <c r="Q30" s="60"/>
      <c r="R30" s="60"/>
      <c r="S30" s="60"/>
      <c r="T30" s="60"/>
      <c r="U30" s="60"/>
      <c r="V30" s="57"/>
      <c r="W30" s="60"/>
      <c r="X30" s="62"/>
      <c r="Y30" s="55"/>
      <c r="Z30" s="56"/>
      <c r="AA30" s="29"/>
    </row>
    <row r="31" spans="1:27" ht="14.5" x14ac:dyDescent="0.35">
      <c r="A31" s="34"/>
      <c r="B31" s="21"/>
      <c r="C31" s="14"/>
      <c r="D31" s="66"/>
      <c r="E31" s="14"/>
      <c r="F31" s="36"/>
      <c r="G31" s="36"/>
      <c r="H31" s="25"/>
      <c r="I31" s="25"/>
      <c r="J31" s="25"/>
      <c r="K31" s="26"/>
      <c r="L31" s="27"/>
      <c r="M31" s="25"/>
      <c r="N31" s="25"/>
      <c r="O31" s="25"/>
      <c r="P31" s="25"/>
      <c r="Q31" s="60"/>
      <c r="R31" s="60"/>
      <c r="S31" s="60"/>
      <c r="T31" s="60"/>
      <c r="U31" s="60"/>
      <c r="V31" s="57"/>
      <c r="W31" s="60"/>
      <c r="X31" s="62"/>
      <c r="Y31" s="55"/>
      <c r="Z31" s="56"/>
    </row>
    <row r="32" spans="1:27" ht="14.5" x14ac:dyDescent="0.35">
      <c r="A32" s="34"/>
      <c r="B32" s="21"/>
      <c r="C32" s="14"/>
      <c r="D32" s="15"/>
      <c r="E32" s="14"/>
      <c r="F32" s="36"/>
      <c r="G32" s="36"/>
      <c r="H32" s="25"/>
      <c r="I32" s="25"/>
      <c r="J32" s="25"/>
      <c r="K32" s="26"/>
      <c r="L32" s="27"/>
      <c r="M32" s="25"/>
      <c r="N32" s="25"/>
      <c r="O32" s="25"/>
      <c r="P32" s="25"/>
      <c r="Q32" s="60"/>
      <c r="R32" s="60"/>
      <c r="S32" s="60"/>
      <c r="T32" s="60"/>
      <c r="U32" s="60"/>
      <c r="V32" s="57"/>
      <c r="W32" s="60"/>
      <c r="X32" s="62"/>
      <c r="Y32" s="55"/>
      <c r="Z32" s="56"/>
    </row>
    <row r="33" spans="1:27" ht="14.5" x14ac:dyDescent="0.35">
      <c r="A33" s="34"/>
      <c r="B33" s="21"/>
      <c r="C33" s="14"/>
      <c r="D33" s="15"/>
      <c r="E33" s="14"/>
      <c r="F33" s="36"/>
      <c r="G33" s="36"/>
      <c r="H33" s="25"/>
      <c r="I33" s="25"/>
      <c r="J33" s="25"/>
      <c r="K33" s="26"/>
      <c r="L33" s="27"/>
      <c r="M33" s="25"/>
      <c r="N33" s="25"/>
      <c r="O33" s="25"/>
      <c r="P33" s="25"/>
      <c r="Q33" s="60"/>
      <c r="R33" s="60"/>
      <c r="S33" s="60"/>
      <c r="T33" s="60"/>
      <c r="U33" s="60"/>
      <c r="V33" s="57"/>
      <c r="W33" s="60"/>
      <c r="X33" s="62"/>
      <c r="Y33" s="55"/>
      <c r="Z33" s="56"/>
    </row>
    <row r="34" spans="1:27" s="39" customFormat="1" ht="14.5" x14ac:dyDescent="0.35">
      <c r="A34" s="34"/>
      <c r="B34" s="15"/>
      <c r="C34" s="14"/>
      <c r="D34" s="15"/>
      <c r="E34" s="14"/>
      <c r="F34" s="36"/>
      <c r="G34" s="36"/>
      <c r="H34" s="25"/>
      <c r="I34" s="25"/>
      <c r="J34" s="25"/>
      <c r="K34" s="26"/>
      <c r="L34" s="27"/>
      <c r="M34" s="25"/>
      <c r="N34" s="25"/>
      <c r="O34" s="25"/>
      <c r="P34" s="25"/>
      <c r="Q34" s="57"/>
      <c r="R34" s="60"/>
      <c r="S34" s="57"/>
      <c r="T34" s="63"/>
      <c r="U34" s="63"/>
      <c r="V34" s="57"/>
      <c r="W34" s="63"/>
      <c r="X34" s="62"/>
      <c r="Y34" s="58"/>
      <c r="Z34" s="59"/>
      <c r="AA34" s="33"/>
    </row>
    <row r="35" spans="1:27" ht="14.5" x14ac:dyDescent="0.35">
      <c r="A35" s="34"/>
      <c r="B35" s="21"/>
      <c r="C35" s="14"/>
      <c r="D35" s="15"/>
      <c r="E35" s="14"/>
      <c r="F35" s="25"/>
      <c r="G35" s="25"/>
      <c r="H35" s="25"/>
      <c r="I35" s="25"/>
      <c r="J35" s="25"/>
      <c r="K35" s="26"/>
      <c r="L35" s="27"/>
      <c r="M35" s="25"/>
      <c r="N35" s="25"/>
      <c r="O35" s="25"/>
      <c r="P35" s="25"/>
      <c r="Q35" s="60"/>
      <c r="R35" s="60"/>
      <c r="S35" s="60"/>
      <c r="T35" s="60"/>
      <c r="U35" s="60"/>
      <c r="V35" s="57"/>
      <c r="W35" s="60"/>
      <c r="X35" s="62"/>
      <c r="Y35" s="55"/>
      <c r="Z35" s="56"/>
    </row>
    <row r="36" spans="1:27" ht="14.5" x14ac:dyDescent="0.35">
      <c r="A36" s="34"/>
      <c r="B36" s="21"/>
      <c r="C36" s="14"/>
      <c r="D36" s="15"/>
      <c r="E36" s="14"/>
      <c r="F36" s="25"/>
      <c r="G36" s="25"/>
      <c r="H36" s="25"/>
      <c r="I36" s="25"/>
      <c r="J36" s="25"/>
      <c r="K36" s="26"/>
      <c r="L36" s="27"/>
      <c r="M36" s="25"/>
      <c r="N36" s="25"/>
      <c r="O36" s="25"/>
      <c r="P36" s="25"/>
      <c r="Q36" s="60"/>
      <c r="R36" s="60"/>
      <c r="S36" s="60"/>
      <c r="T36" s="60"/>
      <c r="U36" s="60"/>
      <c r="V36" s="57"/>
      <c r="W36" s="60"/>
      <c r="X36" s="62"/>
      <c r="Y36" s="55"/>
      <c r="Z36" s="56"/>
    </row>
    <row r="37" spans="1:27" s="39" customFormat="1" ht="14.5" x14ac:dyDescent="0.35">
      <c r="A37" s="34"/>
      <c r="B37" s="21"/>
      <c r="C37" s="14"/>
      <c r="D37" s="66"/>
      <c r="E37" s="14"/>
      <c r="F37" s="25"/>
      <c r="G37" s="25"/>
      <c r="H37" s="25"/>
      <c r="I37" s="25"/>
      <c r="J37" s="25"/>
      <c r="K37" s="26"/>
      <c r="L37" s="27"/>
      <c r="M37" s="25"/>
      <c r="N37" s="25"/>
      <c r="O37" s="25"/>
      <c r="P37" s="25"/>
      <c r="Q37" s="60"/>
      <c r="R37" s="60"/>
      <c r="S37" s="60"/>
      <c r="T37" s="60"/>
      <c r="U37" s="60"/>
      <c r="V37" s="57"/>
      <c r="W37" s="60"/>
      <c r="X37" s="62"/>
      <c r="Y37" s="55"/>
      <c r="Z37" s="56"/>
      <c r="AA37" s="29"/>
    </row>
    <row r="38" spans="1:27" ht="14.5" x14ac:dyDescent="0.35">
      <c r="A38" s="34"/>
      <c r="B38" s="21"/>
      <c r="C38" s="14"/>
      <c r="D38" s="15"/>
      <c r="E38" s="14"/>
      <c r="F38" s="25"/>
      <c r="G38" s="25"/>
      <c r="H38" s="25"/>
      <c r="I38" s="25"/>
      <c r="J38" s="25"/>
      <c r="K38" s="26"/>
      <c r="L38" s="27"/>
      <c r="M38" s="25"/>
      <c r="N38" s="25"/>
      <c r="O38" s="25"/>
      <c r="P38" s="25"/>
      <c r="Q38" s="60"/>
      <c r="R38" s="60"/>
      <c r="S38" s="60"/>
      <c r="T38" s="60"/>
      <c r="U38" s="60"/>
      <c r="V38" s="57"/>
      <c r="W38" s="60"/>
      <c r="X38" s="62"/>
      <c r="Y38" s="55"/>
      <c r="Z38" s="56"/>
    </row>
    <row r="39" spans="1:27" ht="14.5" x14ac:dyDescent="0.35">
      <c r="A39" s="34"/>
      <c r="B39" s="21"/>
      <c r="C39" s="14"/>
      <c r="D39" s="66"/>
      <c r="E39" s="14"/>
      <c r="F39" s="25"/>
      <c r="G39" s="25"/>
      <c r="H39" s="25"/>
      <c r="I39" s="25"/>
      <c r="J39" s="25"/>
      <c r="K39" s="26"/>
      <c r="L39" s="27"/>
      <c r="M39" s="25"/>
      <c r="N39" s="25"/>
      <c r="O39" s="25"/>
      <c r="P39" s="25"/>
      <c r="Q39" s="60"/>
      <c r="R39" s="60"/>
      <c r="S39" s="60"/>
      <c r="T39" s="60"/>
      <c r="U39" s="60"/>
      <c r="V39" s="57"/>
      <c r="W39" s="60"/>
      <c r="X39" s="62"/>
      <c r="Y39" s="55"/>
      <c r="Z39" s="56"/>
    </row>
    <row r="40" spans="1:27" ht="14.5" x14ac:dyDescent="0.35">
      <c r="A40" s="34"/>
      <c r="B40" s="21"/>
      <c r="C40" s="14"/>
      <c r="D40" s="66"/>
      <c r="E40" s="14"/>
      <c r="F40" s="25"/>
      <c r="G40" s="25"/>
      <c r="H40" s="25"/>
      <c r="I40" s="25"/>
      <c r="J40" s="25"/>
      <c r="K40" s="26"/>
      <c r="L40" s="27"/>
      <c r="M40" s="25"/>
      <c r="N40" s="25"/>
      <c r="O40" s="25"/>
      <c r="P40" s="25"/>
      <c r="Q40" s="60"/>
      <c r="R40" s="60"/>
      <c r="S40" s="60"/>
      <c r="T40" s="60"/>
      <c r="U40" s="60"/>
      <c r="V40" s="57"/>
      <c r="W40" s="60"/>
      <c r="X40" s="62"/>
      <c r="Y40" s="55"/>
      <c r="Z40" s="56"/>
    </row>
    <row r="41" spans="1:27" ht="14.5" x14ac:dyDescent="0.35">
      <c r="A41" s="34"/>
      <c r="B41" s="21"/>
      <c r="C41" s="14"/>
      <c r="D41" s="15"/>
      <c r="E41" s="14"/>
      <c r="F41" s="25"/>
      <c r="G41" s="25"/>
      <c r="H41" s="25"/>
      <c r="I41" s="25"/>
      <c r="J41" s="25"/>
      <c r="K41" s="26"/>
      <c r="L41" s="27"/>
      <c r="M41" s="25"/>
      <c r="N41" s="25"/>
      <c r="O41" s="25"/>
      <c r="P41" s="25"/>
      <c r="Q41" s="60"/>
      <c r="R41" s="60"/>
      <c r="S41" s="60"/>
      <c r="T41" s="60"/>
      <c r="U41" s="60"/>
      <c r="V41" s="57"/>
      <c r="W41" s="60"/>
      <c r="X41" s="62"/>
      <c r="Y41" s="55"/>
      <c r="Z41" s="56"/>
    </row>
    <row r="42" spans="1:27" ht="14.5" x14ac:dyDescent="0.35">
      <c r="A42" s="34"/>
      <c r="B42" s="21"/>
      <c r="C42" s="14"/>
      <c r="D42" s="66"/>
      <c r="E42" s="14"/>
      <c r="F42" s="25"/>
      <c r="G42" s="25"/>
      <c r="H42" s="25"/>
      <c r="I42" s="25"/>
      <c r="J42" s="25"/>
      <c r="K42" s="26"/>
      <c r="L42" s="27"/>
      <c r="M42" s="25"/>
      <c r="N42" s="25"/>
      <c r="O42" s="25"/>
      <c r="P42" s="25"/>
      <c r="Q42" s="63"/>
      <c r="R42" s="60"/>
      <c r="S42" s="63"/>
      <c r="T42" s="63"/>
      <c r="U42" s="63"/>
      <c r="V42" s="57"/>
      <c r="W42" s="63"/>
      <c r="X42" s="62"/>
      <c r="Y42" s="65"/>
      <c r="Z42" s="59"/>
    </row>
    <row r="43" spans="1:27" ht="14.5" x14ac:dyDescent="0.35">
      <c r="A43" s="34"/>
      <c r="B43" s="15"/>
      <c r="C43" s="14"/>
      <c r="D43" s="15"/>
      <c r="E43" s="14"/>
      <c r="F43" s="25"/>
      <c r="G43" s="25"/>
      <c r="H43" s="25"/>
      <c r="I43" s="25"/>
      <c r="J43" s="25"/>
      <c r="K43" s="26"/>
      <c r="L43" s="27"/>
      <c r="M43" s="25"/>
      <c r="N43" s="25"/>
      <c r="O43" s="25"/>
      <c r="P43" s="25"/>
      <c r="Q43" s="57"/>
      <c r="R43" s="60"/>
      <c r="S43" s="57"/>
      <c r="T43" s="57"/>
      <c r="U43" s="57"/>
      <c r="V43" s="57"/>
      <c r="W43" s="57"/>
      <c r="X43" s="62"/>
      <c r="Y43" s="58"/>
      <c r="Z43" s="70"/>
      <c r="AA43" s="33"/>
    </row>
    <row r="44" spans="1:27" s="39" customFormat="1" ht="14.5" x14ac:dyDescent="0.35">
      <c r="A44" s="34"/>
      <c r="B44" s="21"/>
      <c r="C44" s="14"/>
      <c r="D44" s="66"/>
      <c r="E44" s="14"/>
      <c r="F44" s="25"/>
      <c r="G44" s="25"/>
      <c r="H44" s="25"/>
      <c r="I44" s="25"/>
      <c r="J44" s="25"/>
      <c r="K44" s="26"/>
      <c r="L44" s="27"/>
      <c r="M44" s="25"/>
      <c r="N44" s="25"/>
      <c r="O44" s="25"/>
      <c r="P44" s="25"/>
      <c r="Q44" s="60"/>
      <c r="R44" s="60"/>
      <c r="S44" s="60"/>
      <c r="T44" s="60"/>
      <c r="U44" s="60"/>
      <c r="V44" s="57"/>
      <c r="W44" s="60"/>
      <c r="X44" s="62"/>
      <c r="Y44" s="55"/>
      <c r="Z44" s="56"/>
      <c r="AA44" s="29"/>
    </row>
    <row r="45" spans="1:27" s="39" customFormat="1" ht="14.5" x14ac:dyDescent="0.35">
      <c r="A45" s="34"/>
      <c r="B45" s="21"/>
      <c r="C45" s="14"/>
      <c r="D45" s="15"/>
      <c r="E45" s="14"/>
      <c r="F45" s="25"/>
      <c r="G45" s="25"/>
      <c r="H45" s="25"/>
      <c r="I45" s="25"/>
      <c r="J45" s="25"/>
      <c r="K45" s="26"/>
      <c r="L45" s="27"/>
      <c r="M45" s="25"/>
      <c r="N45" s="25"/>
      <c r="O45" s="25"/>
      <c r="P45" s="25"/>
      <c r="Q45" s="60"/>
      <c r="R45" s="60"/>
      <c r="S45" s="60"/>
      <c r="T45" s="57"/>
      <c r="U45" s="57"/>
      <c r="V45" s="57"/>
      <c r="W45" s="57"/>
      <c r="X45" s="62"/>
      <c r="Y45" s="55"/>
      <c r="Z45" s="56"/>
      <c r="AA45" s="29"/>
    </row>
    <row r="46" spans="1:27" ht="14.5" x14ac:dyDescent="0.35">
      <c r="A46" s="34"/>
      <c r="B46" s="15"/>
      <c r="C46" s="14"/>
      <c r="D46" s="66"/>
      <c r="E46" s="14"/>
      <c r="F46" s="25"/>
      <c r="G46" s="25"/>
      <c r="H46" s="25"/>
      <c r="I46" s="25"/>
      <c r="J46" s="25"/>
      <c r="K46" s="26"/>
      <c r="L46" s="27"/>
      <c r="M46" s="25"/>
      <c r="N46" s="25"/>
      <c r="O46" s="25"/>
      <c r="P46" s="25"/>
      <c r="Q46" s="57"/>
      <c r="R46" s="60"/>
      <c r="S46" s="57"/>
      <c r="T46" s="57"/>
      <c r="U46" s="57"/>
      <c r="V46" s="57"/>
      <c r="W46" s="57"/>
      <c r="X46" s="62"/>
      <c r="Y46" s="58"/>
      <c r="Z46" s="59"/>
      <c r="AA46" s="33"/>
    </row>
    <row r="47" spans="1:27" ht="14.5" x14ac:dyDescent="0.35">
      <c r="A47" s="34"/>
      <c r="B47" s="21"/>
      <c r="C47" s="14"/>
      <c r="D47" s="15"/>
      <c r="E47" s="14"/>
      <c r="F47" s="25"/>
      <c r="G47" s="25"/>
      <c r="H47" s="25"/>
      <c r="I47" s="25"/>
      <c r="J47" s="25"/>
      <c r="K47" s="26"/>
      <c r="L47" s="27"/>
      <c r="M47" s="25"/>
      <c r="N47" s="25"/>
      <c r="O47" s="25"/>
      <c r="P47" s="25"/>
      <c r="Q47" s="57"/>
      <c r="R47" s="60"/>
      <c r="S47" s="57"/>
      <c r="T47" s="57"/>
      <c r="U47" s="57"/>
      <c r="V47" s="57"/>
      <c r="W47" s="57"/>
      <c r="X47" s="62"/>
      <c r="Y47" s="58"/>
      <c r="Z47" s="59"/>
    </row>
    <row r="48" spans="1:27" ht="14.5" x14ac:dyDescent="0.35">
      <c r="A48" s="34"/>
      <c r="B48" s="21"/>
      <c r="C48" s="14"/>
      <c r="D48" s="15"/>
      <c r="E48" s="14"/>
      <c r="F48" s="25"/>
      <c r="G48" s="25"/>
      <c r="H48" s="25"/>
      <c r="I48" s="25"/>
      <c r="J48" s="25"/>
      <c r="K48" s="26"/>
      <c r="L48" s="27"/>
      <c r="M48" s="25"/>
      <c r="N48" s="25"/>
      <c r="O48" s="25"/>
      <c r="P48" s="25"/>
      <c r="Q48" s="60"/>
      <c r="R48" s="60"/>
      <c r="S48" s="60"/>
      <c r="T48" s="57"/>
      <c r="U48" s="57"/>
      <c r="V48" s="57"/>
      <c r="W48" s="57"/>
      <c r="X48" s="62"/>
      <c r="Y48" s="55"/>
      <c r="Z48" s="56"/>
    </row>
    <row r="49" spans="1:27" ht="14.5" x14ac:dyDescent="0.35">
      <c r="A49" s="34"/>
      <c r="B49" s="21"/>
      <c r="C49" s="14"/>
      <c r="D49" s="66"/>
      <c r="E49" s="14"/>
      <c r="F49" s="25"/>
      <c r="G49" s="25"/>
      <c r="H49" s="25"/>
      <c r="I49" s="25"/>
      <c r="J49" s="25"/>
      <c r="K49" s="26"/>
      <c r="L49" s="27"/>
      <c r="M49" s="25"/>
      <c r="N49" s="25"/>
      <c r="O49" s="25"/>
      <c r="P49" s="25"/>
      <c r="Q49" s="60"/>
      <c r="R49" s="60"/>
      <c r="S49" s="60"/>
      <c r="T49" s="60"/>
      <c r="U49" s="60"/>
      <c r="V49" s="57"/>
      <c r="W49" s="60"/>
      <c r="X49" s="62"/>
      <c r="Y49" s="55"/>
      <c r="Z49" s="56"/>
    </row>
    <row r="50" spans="1:27" s="7" customFormat="1" ht="14.5" x14ac:dyDescent="0.35">
      <c r="A50" s="34"/>
      <c r="B50" s="21"/>
      <c r="C50" s="14"/>
      <c r="D50" s="66"/>
      <c r="E50" s="14"/>
      <c r="F50" s="25"/>
      <c r="G50" s="25"/>
      <c r="H50" s="25"/>
      <c r="I50" s="25"/>
      <c r="J50" s="25"/>
      <c r="K50" s="26"/>
      <c r="L50" s="27"/>
      <c r="M50" s="25"/>
      <c r="N50" s="25"/>
      <c r="O50" s="25"/>
      <c r="P50" s="25"/>
      <c r="Q50" s="57"/>
      <c r="R50" s="60"/>
      <c r="S50" s="57"/>
      <c r="T50" s="57"/>
      <c r="U50" s="57"/>
      <c r="V50" s="57"/>
      <c r="W50" s="57"/>
      <c r="X50" s="62"/>
      <c r="Y50" s="58"/>
      <c r="Z50" s="59"/>
      <c r="AA50" s="29"/>
    </row>
    <row r="51" spans="1:27" ht="14.5" x14ac:dyDescent="0.35">
      <c r="A51" s="34"/>
      <c r="B51" s="21"/>
      <c r="C51" s="14"/>
      <c r="D51" s="66"/>
      <c r="E51" s="14"/>
      <c r="F51" s="25"/>
      <c r="G51" s="25"/>
      <c r="H51" s="25"/>
      <c r="I51" s="25"/>
      <c r="J51" s="25"/>
      <c r="K51" s="26"/>
      <c r="L51" s="27"/>
      <c r="M51" s="25"/>
      <c r="N51" s="25"/>
      <c r="O51" s="25"/>
      <c r="P51" s="25"/>
      <c r="Q51" s="60"/>
      <c r="R51" s="60"/>
      <c r="S51" s="60"/>
      <c r="T51" s="60"/>
      <c r="U51" s="60"/>
      <c r="V51" s="57"/>
      <c r="W51" s="60"/>
      <c r="X51" s="62"/>
      <c r="Y51" s="55"/>
      <c r="Z51" s="56"/>
    </row>
    <row r="52" spans="1:27" ht="14.5" x14ac:dyDescent="0.35">
      <c r="A52" s="34"/>
      <c r="B52" s="21"/>
      <c r="C52" s="14"/>
      <c r="D52" s="66"/>
      <c r="E52" s="14"/>
      <c r="F52" s="25"/>
      <c r="G52" s="25"/>
      <c r="H52" s="25"/>
      <c r="I52" s="25"/>
      <c r="J52" s="25"/>
      <c r="K52" s="26"/>
      <c r="L52" s="27"/>
      <c r="M52" s="25"/>
      <c r="N52" s="25"/>
      <c r="O52" s="25"/>
      <c r="P52" s="25"/>
      <c r="Q52" s="60"/>
      <c r="R52" s="60"/>
      <c r="S52" s="60"/>
      <c r="T52" s="60"/>
      <c r="U52" s="60"/>
      <c r="V52" s="57"/>
      <c r="W52" s="60"/>
      <c r="X52" s="62"/>
      <c r="Y52" s="55"/>
      <c r="Z52" s="56"/>
    </row>
    <row r="53" spans="1:27" s="39" customFormat="1" ht="14.5" x14ac:dyDescent="0.35">
      <c r="A53" s="34"/>
      <c r="B53" s="21"/>
      <c r="C53" s="14"/>
      <c r="D53" s="66"/>
      <c r="E53" s="14"/>
      <c r="F53" s="25"/>
      <c r="G53" s="25"/>
      <c r="H53" s="25"/>
      <c r="I53" s="25"/>
      <c r="J53" s="25"/>
      <c r="K53" s="26"/>
      <c r="L53" s="27"/>
      <c r="M53" s="25"/>
      <c r="N53" s="25"/>
      <c r="O53" s="25"/>
      <c r="P53" s="25"/>
      <c r="Q53" s="60"/>
      <c r="R53" s="60"/>
      <c r="S53" s="60"/>
      <c r="T53" s="60"/>
      <c r="U53" s="60"/>
      <c r="V53" s="57"/>
      <c r="W53" s="60"/>
      <c r="X53" s="62"/>
      <c r="Y53" s="55"/>
      <c r="Z53" s="56"/>
      <c r="AA53" s="29"/>
    </row>
    <row r="54" spans="1:27" ht="14.5" x14ac:dyDescent="0.35">
      <c r="A54" s="34"/>
      <c r="B54" s="21"/>
      <c r="C54" s="14"/>
      <c r="D54" s="66"/>
      <c r="E54" s="14"/>
      <c r="F54" s="25"/>
      <c r="G54" s="25"/>
      <c r="H54" s="25"/>
      <c r="I54" s="25"/>
      <c r="J54" s="25"/>
      <c r="K54" s="26"/>
      <c r="L54" s="27"/>
      <c r="M54" s="25"/>
      <c r="N54" s="25"/>
      <c r="O54" s="25"/>
      <c r="P54" s="25"/>
      <c r="Q54" s="60"/>
      <c r="R54" s="60"/>
      <c r="S54" s="60"/>
      <c r="T54" s="60"/>
      <c r="U54" s="60"/>
      <c r="V54" s="57"/>
      <c r="W54" s="60"/>
      <c r="X54" s="62"/>
      <c r="Y54" s="55"/>
      <c r="Z54" s="56"/>
    </row>
    <row r="55" spans="1:27" ht="14.5" x14ac:dyDescent="0.35">
      <c r="A55" s="34"/>
      <c r="B55" s="21"/>
      <c r="C55" s="14"/>
      <c r="D55" s="66"/>
      <c r="E55" s="14"/>
      <c r="F55" s="25"/>
      <c r="G55" s="25"/>
      <c r="H55" s="25"/>
      <c r="I55" s="25"/>
      <c r="J55" s="25"/>
      <c r="K55" s="26"/>
      <c r="L55" s="27"/>
      <c r="M55" s="25"/>
      <c r="N55" s="25"/>
      <c r="O55" s="25"/>
      <c r="P55" s="25"/>
      <c r="Q55" s="60"/>
      <c r="R55" s="60"/>
      <c r="S55" s="60"/>
      <c r="T55" s="60"/>
      <c r="U55" s="60"/>
      <c r="V55" s="57"/>
      <c r="W55" s="60"/>
      <c r="X55" s="62"/>
      <c r="Y55" s="55"/>
      <c r="Z55" s="56"/>
    </row>
    <row r="56" spans="1:27" ht="14.5" x14ac:dyDescent="0.35">
      <c r="A56" s="34"/>
      <c r="B56" s="21"/>
      <c r="C56" s="14"/>
      <c r="D56" s="66"/>
      <c r="E56" s="14"/>
      <c r="F56" s="25"/>
      <c r="G56" s="25"/>
      <c r="H56" s="16"/>
      <c r="I56" s="16"/>
      <c r="J56" s="25"/>
      <c r="K56" s="26"/>
      <c r="L56" s="27"/>
      <c r="M56" s="25"/>
      <c r="N56" s="25"/>
      <c r="O56" s="25"/>
      <c r="P56" s="25"/>
      <c r="Q56" s="60"/>
      <c r="R56" s="60"/>
      <c r="S56" s="60"/>
      <c r="T56" s="60"/>
      <c r="U56" s="60"/>
      <c r="V56" s="57"/>
      <c r="W56" s="60"/>
      <c r="X56" s="62"/>
      <c r="Y56" s="55"/>
      <c r="Z56" s="56"/>
    </row>
    <row r="57" spans="1:27" ht="14.5" x14ac:dyDescent="0.35">
      <c r="A57" s="34"/>
      <c r="B57" s="21"/>
      <c r="C57" s="14"/>
      <c r="D57" s="66"/>
      <c r="E57" s="14"/>
      <c r="F57" s="25"/>
      <c r="G57" s="25"/>
      <c r="H57" s="25"/>
      <c r="I57" s="25"/>
      <c r="J57" s="25"/>
      <c r="K57" s="26"/>
      <c r="L57" s="27"/>
      <c r="M57" s="25"/>
      <c r="N57" s="25"/>
      <c r="O57" s="25"/>
      <c r="P57" s="25"/>
      <c r="Q57" s="60"/>
      <c r="R57" s="60"/>
      <c r="S57" s="60"/>
      <c r="T57" s="60"/>
      <c r="U57" s="60"/>
      <c r="V57" s="57"/>
      <c r="W57" s="60"/>
      <c r="X57" s="62"/>
      <c r="Y57" s="55"/>
      <c r="Z57" s="56"/>
    </row>
    <row r="58" spans="1:27" ht="14.5" x14ac:dyDescent="0.35">
      <c r="A58" s="34"/>
      <c r="B58" s="21"/>
      <c r="C58" s="14"/>
      <c r="D58" s="66"/>
      <c r="E58" s="14"/>
      <c r="F58" s="25"/>
      <c r="G58" s="25"/>
      <c r="H58" s="25"/>
      <c r="I58" s="25"/>
      <c r="J58" s="25"/>
      <c r="K58" s="26"/>
      <c r="L58" s="27"/>
      <c r="M58" s="25"/>
      <c r="N58" s="25"/>
      <c r="O58" s="25"/>
      <c r="P58" s="25"/>
      <c r="Q58" s="57"/>
      <c r="R58" s="60"/>
      <c r="S58" s="57"/>
      <c r="T58" s="57"/>
      <c r="U58" s="57"/>
      <c r="V58" s="57"/>
      <c r="W58" s="57"/>
      <c r="X58" s="62"/>
      <c r="Y58" s="58"/>
      <c r="Z58" s="59"/>
    </row>
    <row r="59" spans="1:27" s="39" customFormat="1" ht="14.5" x14ac:dyDescent="0.35">
      <c r="A59" s="34"/>
      <c r="B59" s="21"/>
      <c r="C59" s="14"/>
      <c r="D59" s="66"/>
      <c r="E59" s="14"/>
      <c r="F59" s="25"/>
      <c r="G59" s="25"/>
      <c r="H59" s="25"/>
      <c r="I59" s="25"/>
      <c r="J59" s="25"/>
      <c r="K59" s="26"/>
      <c r="L59" s="27"/>
      <c r="M59" s="25"/>
      <c r="N59" s="25"/>
      <c r="O59" s="25"/>
      <c r="P59" s="25"/>
      <c r="Q59" s="63"/>
      <c r="R59" s="60"/>
      <c r="S59" s="63"/>
      <c r="T59" s="63"/>
      <c r="U59" s="63"/>
      <c r="V59" s="57"/>
      <c r="W59" s="63"/>
      <c r="X59" s="62"/>
      <c r="Y59" s="65"/>
      <c r="Z59" s="59"/>
      <c r="AA59" s="29"/>
    </row>
    <row r="60" spans="1:27" s="39" customFormat="1" ht="14.5" x14ac:dyDescent="0.35">
      <c r="A60" s="34"/>
      <c r="B60" s="15"/>
      <c r="C60" s="14"/>
      <c r="D60" s="66"/>
      <c r="E60" s="14"/>
      <c r="F60" s="25"/>
      <c r="G60" s="25"/>
      <c r="H60" s="25"/>
      <c r="I60" s="25"/>
      <c r="J60" s="25"/>
      <c r="K60" s="26"/>
      <c r="L60" s="27"/>
      <c r="M60" s="25"/>
      <c r="N60" s="25"/>
      <c r="O60" s="25"/>
      <c r="P60" s="25"/>
      <c r="Q60" s="57"/>
      <c r="R60" s="60"/>
      <c r="S60" s="57"/>
      <c r="T60" s="57"/>
      <c r="U60" s="57"/>
      <c r="V60" s="57"/>
      <c r="W60" s="57"/>
      <c r="X60" s="62"/>
      <c r="Y60" s="58"/>
      <c r="Z60" s="59"/>
      <c r="AA60" s="33"/>
    </row>
    <row r="61" spans="1:27" s="39" customFormat="1" ht="14.5" x14ac:dyDescent="0.35">
      <c r="A61" s="34"/>
      <c r="B61" s="21"/>
      <c r="C61" s="14"/>
      <c r="D61" s="15"/>
      <c r="E61" s="14"/>
      <c r="F61" s="25"/>
      <c r="G61" s="25"/>
      <c r="H61" s="16"/>
      <c r="I61" s="16"/>
      <c r="J61" s="25"/>
      <c r="K61" s="26"/>
      <c r="L61" s="27"/>
      <c r="M61" s="25"/>
      <c r="N61" s="25"/>
      <c r="O61" s="25"/>
      <c r="P61" s="25"/>
      <c r="Q61" s="60"/>
      <c r="R61" s="60"/>
      <c r="S61" s="60"/>
      <c r="T61" s="63"/>
      <c r="U61" s="63"/>
      <c r="V61" s="57"/>
      <c r="W61" s="63"/>
      <c r="X61" s="62"/>
      <c r="Y61" s="55"/>
      <c r="Z61" s="56"/>
      <c r="AA61" s="29"/>
    </row>
    <row r="62" spans="1:27" ht="14.5" x14ac:dyDescent="0.35">
      <c r="A62" s="34"/>
      <c r="B62" s="21"/>
      <c r="C62" s="14"/>
      <c r="D62" s="15"/>
      <c r="E62" s="14"/>
      <c r="F62" s="25"/>
      <c r="G62" s="25"/>
      <c r="H62" s="16"/>
      <c r="I62" s="16"/>
      <c r="J62" s="25"/>
      <c r="K62" s="26"/>
      <c r="L62" s="27"/>
      <c r="M62" s="25"/>
      <c r="N62" s="25"/>
      <c r="O62" s="25"/>
      <c r="P62" s="25"/>
      <c r="Q62" s="60"/>
      <c r="R62" s="60"/>
      <c r="S62" s="60"/>
      <c r="T62" s="63"/>
      <c r="U62" s="63"/>
      <c r="V62" s="57"/>
      <c r="W62" s="63"/>
      <c r="X62" s="62"/>
      <c r="Y62" s="55"/>
      <c r="Z62" s="56"/>
    </row>
    <row r="63" spans="1:27" ht="14.5" x14ac:dyDescent="0.35">
      <c r="A63" s="34"/>
      <c r="B63" s="21"/>
      <c r="C63" s="14"/>
      <c r="D63" s="15"/>
      <c r="E63" s="14"/>
      <c r="F63" s="25"/>
      <c r="G63" s="25"/>
      <c r="H63" s="25"/>
      <c r="I63" s="25"/>
      <c r="J63" s="25"/>
      <c r="K63" s="26"/>
      <c r="L63" s="27"/>
      <c r="M63" s="25"/>
      <c r="N63" s="25"/>
      <c r="O63" s="25"/>
      <c r="P63" s="25"/>
      <c r="Q63" s="60"/>
      <c r="R63" s="60"/>
      <c r="S63" s="60"/>
      <c r="T63" s="63"/>
      <c r="U63" s="63"/>
      <c r="V63" s="57"/>
      <c r="W63" s="63"/>
      <c r="X63" s="62"/>
      <c r="Y63" s="55"/>
      <c r="Z63" s="56"/>
    </row>
    <row r="64" spans="1:27" ht="14.5" x14ac:dyDescent="0.35">
      <c r="A64" s="34"/>
      <c r="B64" s="21"/>
      <c r="C64" s="14"/>
      <c r="D64" s="15"/>
      <c r="E64" s="14"/>
      <c r="F64" s="25"/>
      <c r="G64" s="25"/>
      <c r="H64" s="16"/>
      <c r="I64" s="16"/>
      <c r="J64" s="25"/>
      <c r="K64" s="26"/>
      <c r="L64" s="27"/>
      <c r="M64" s="25"/>
      <c r="N64" s="25"/>
      <c r="O64" s="25"/>
      <c r="P64" s="25"/>
      <c r="Q64" s="60"/>
      <c r="R64" s="60"/>
      <c r="S64" s="60"/>
      <c r="T64" s="63"/>
      <c r="U64" s="63"/>
      <c r="V64" s="57"/>
      <c r="W64" s="63"/>
      <c r="X64" s="62"/>
      <c r="Y64" s="55"/>
      <c r="Z64" s="56"/>
    </row>
    <row r="65" spans="1:27" s="39" customFormat="1" ht="14.5" x14ac:dyDescent="0.35">
      <c r="A65" s="34"/>
      <c r="B65" s="21"/>
      <c r="C65" s="14"/>
      <c r="D65" s="15"/>
      <c r="E65" s="14"/>
      <c r="F65" s="25"/>
      <c r="G65" s="25"/>
      <c r="H65" s="25"/>
      <c r="I65" s="25"/>
      <c r="J65" s="25"/>
      <c r="K65" s="26"/>
      <c r="L65" s="27"/>
      <c r="M65" s="25"/>
      <c r="N65" s="25"/>
      <c r="O65" s="25"/>
      <c r="P65" s="25"/>
      <c r="Q65" s="60"/>
      <c r="R65" s="60"/>
      <c r="S65" s="60"/>
      <c r="T65" s="63"/>
      <c r="U65" s="63"/>
      <c r="V65" s="57"/>
      <c r="W65" s="63"/>
      <c r="X65" s="62"/>
      <c r="Y65" s="55"/>
      <c r="Z65" s="56"/>
      <c r="AA65" s="29"/>
    </row>
    <row r="66" spans="1:27" ht="14.5" x14ac:dyDescent="0.35">
      <c r="A66" s="34"/>
      <c r="B66" s="21"/>
      <c r="C66" s="14"/>
      <c r="D66" s="15"/>
      <c r="E66" s="14"/>
      <c r="F66" s="36"/>
      <c r="G66" s="36"/>
      <c r="H66" s="25"/>
      <c r="I66" s="25"/>
      <c r="J66" s="25"/>
      <c r="K66" s="26"/>
      <c r="L66" s="27"/>
      <c r="M66" s="25"/>
      <c r="N66" s="25"/>
      <c r="O66" s="25"/>
      <c r="P66" s="25"/>
      <c r="Q66" s="60"/>
      <c r="R66" s="60"/>
      <c r="S66" s="60"/>
      <c r="T66" s="63"/>
      <c r="U66" s="63"/>
      <c r="V66" s="57"/>
      <c r="W66" s="63"/>
      <c r="X66" s="62"/>
      <c r="Y66" s="55"/>
      <c r="Z66" s="56"/>
    </row>
    <row r="67" spans="1:27" ht="14.5" x14ac:dyDescent="0.35">
      <c r="A67" s="34"/>
      <c r="B67" s="21"/>
      <c r="C67" s="14"/>
      <c r="D67" s="66"/>
      <c r="E67" s="14"/>
      <c r="F67" s="36"/>
      <c r="G67" s="36"/>
      <c r="H67" s="25"/>
      <c r="I67" s="25"/>
      <c r="J67" s="25"/>
      <c r="K67" s="26"/>
      <c r="L67" s="27"/>
      <c r="M67" s="25"/>
      <c r="N67" s="25"/>
      <c r="O67" s="25"/>
      <c r="P67" s="25"/>
      <c r="Q67" s="60"/>
      <c r="R67" s="60"/>
      <c r="S67" s="60"/>
      <c r="T67" s="60"/>
      <c r="U67" s="60"/>
      <c r="V67" s="57"/>
      <c r="W67" s="60"/>
      <c r="X67" s="62"/>
      <c r="Y67" s="55"/>
      <c r="Z67" s="56"/>
    </row>
    <row r="68" spans="1:27" ht="14.5" x14ac:dyDescent="0.35">
      <c r="A68" s="34"/>
      <c r="B68" s="21"/>
      <c r="C68" s="14"/>
      <c r="D68" s="66"/>
      <c r="E68" s="14"/>
      <c r="F68" s="25"/>
      <c r="G68" s="25"/>
      <c r="H68" s="25"/>
      <c r="I68" s="25"/>
      <c r="J68" s="25"/>
      <c r="K68" s="26"/>
      <c r="L68" s="27"/>
      <c r="M68" s="25"/>
      <c r="N68" s="25"/>
      <c r="O68" s="25"/>
      <c r="P68" s="25"/>
      <c r="Q68" s="60"/>
      <c r="R68" s="60"/>
      <c r="S68" s="60"/>
      <c r="T68" s="60"/>
      <c r="U68" s="60"/>
      <c r="V68" s="57"/>
      <c r="W68" s="60"/>
      <c r="X68" s="62"/>
      <c r="Y68" s="55"/>
      <c r="Z68" s="56"/>
    </row>
    <row r="69" spans="1:27" ht="14.5" x14ac:dyDescent="0.35">
      <c r="A69" s="34"/>
      <c r="B69" s="15"/>
      <c r="C69" s="14"/>
      <c r="D69" s="15"/>
      <c r="E69" s="14"/>
      <c r="F69" s="25"/>
      <c r="G69" s="25"/>
      <c r="H69" s="25"/>
      <c r="I69" s="25"/>
      <c r="J69" s="25"/>
      <c r="K69" s="26"/>
      <c r="L69" s="27"/>
      <c r="M69" s="25"/>
      <c r="N69" s="25"/>
      <c r="O69" s="25"/>
      <c r="P69" s="25"/>
      <c r="Q69" s="57"/>
      <c r="R69" s="60"/>
      <c r="S69" s="57"/>
      <c r="T69" s="57"/>
      <c r="U69" s="57"/>
      <c r="V69" s="57"/>
      <c r="W69" s="57"/>
      <c r="X69" s="62"/>
      <c r="Y69" s="58"/>
      <c r="Z69" s="59"/>
      <c r="AA69" s="33"/>
    </row>
    <row r="70" spans="1:27" ht="14.5" x14ac:dyDescent="0.35">
      <c r="A70" s="34"/>
      <c r="B70" s="21"/>
      <c r="C70" s="14"/>
      <c r="D70" s="66"/>
      <c r="E70" s="14"/>
      <c r="F70" s="25"/>
      <c r="G70" s="25"/>
      <c r="H70" s="25"/>
      <c r="I70" s="25"/>
      <c r="J70" s="25"/>
      <c r="K70" s="26"/>
      <c r="L70" s="27"/>
      <c r="M70" s="25"/>
      <c r="N70" s="25"/>
      <c r="O70" s="25"/>
      <c r="P70" s="25"/>
      <c r="Q70" s="60"/>
      <c r="R70" s="60"/>
      <c r="S70" s="60"/>
      <c r="T70" s="60"/>
      <c r="U70" s="60"/>
      <c r="V70" s="57"/>
      <c r="W70" s="60"/>
      <c r="X70" s="62"/>
      <c r="Y70" s="55"/>
      <c r="Z70" s="56"/>
    </row>
    <row r="71" spans="1:27" ht="14.5" x14ac:dyDescent="0.35">
      <c r="A71" s="34"/>
      <c r="B71" s="21"/>
      <c r="C71" s="14"/>
      <c r="D71" s="66"/>
      <c r="E71" s="14"/>
      <c r="F71" s="25"/>
      <c r="G71" s="25"/>
      <c r="H71" s="25"/>
      <c r="I71" s="25"/>
      <c r="J71" s="25"/>
      <c r="K71" s="26"/>
      <c r="L71" s="27"/>
      <c r="M71" s="25"/>
      <c r="N71" s="25"/>
      <c r="O71" s="25"/>
      <c r="P71" s="25"/>
      <c r="Q71" s="60"/>
      <c r="R71" s="60"/>
      <c r="S71" s="60"/>
      <c r="T71" s="60"/>
      <c r="U71" s="60"/>
      <c r="V71" s="57"/>
      <c r="W71" s="60"/>
      <c r="X71" s="62"/>
      <c r="Y71" s="55"/>
      <c r="Z71" s="56"/>
    </row>
    <row r="72" spans="1:27" ht="14.5" x14ac:dyDescent="0.35">
      <c r="A72" s="34"/>
      <c r="B72" s="21"/>
      <c r="C72" s="14"/>
      <c r="D72" s="66"/>
      <c r="E72" s="14"/>
      <c r="F72" s="25"/>
      <c r="G72" s="25"/>
      <c r="H72" s="25"/>
      <c r="I72" s="25"/>
      <c r="J72" s="25"/>
      <c r="K72" s="26"/>
      <c r="L72" s="27"/>
      <c r="M72" s="25"/>
      <c r="N72" s="25"/>
      <c r="O72" s="25"/>
      <c r="P72" s="25"/>
      <c r="Q72" s="60"/>
      <c r="R72" s="60"/>
      <c r="S72" s="60"/>
      <c r="T72" s="60"/>
      <c r="U72" s="60"/>
      <c r="V72" s="57"/>
      <c r="W72" s="60"/>
      <c r="X72" s="62"/>
      <c r="Y72" s="55"/>
      <c r="Z72" s="56"/>
    </row>
    <row r="73" spans="1:27" ht="14.5" x14ac:dyDescent="0.35">
      <c r="A73" s="34"/>
      <c r="B73" s="21"/>
      <c r="C73" s="14"/>
      <c r="D73" s="66"/>
      <c r="E73" s="14"/>
      <c r="F73" s="25"/>
      <c r="G73" s="25"/>
      <c r="H73" s="25"/>
      <c r="I73" s="25"/>
      <c r="J73" s="25"/>
      <c r="K73" s="26"/>
      <c r="L73" s="27"/>
      <c r="M73" s="25"/>
      <c r="N73" s="25"/>
      <c r="O73" s="25"/>
      <c r="P73" s="25"/>
      <c r="Q73" s="60"/>
      <c r="R73" s="60"/>
      <c r="S73" s="60"/>
      <c r="T73" s="60"/>
      <c r="U73" s="60"/>
      <c r="V73" s="57"/>
      <c r="W73" s="60"/>
      <c r="X73" s="62"/>
      <c r="Y73" s="55"/>
      <c r="Z73" s="56"/>
    </row>
    <row r="74" spans="1:27" ht="14.5" x14ac:dyDescent="0.35">
      <c r="A74" s="34"/>
      <c r="B74" s="15"/>
      <c r="C74" s="14"/>
      <c r="D74" s="66"/>
      <c r="E74" s="14"/>
      <c r="F74" s="36"/>
      <c r="G74" s="36"/>
      <c r="H74" s="25"/>
      <c r="I74" s="25"/>
      <c r="J74" s="25"/>
      <c r="K74" s="26"/>
      <c r="L74" s="27"/>
      <c r="M74" s="25"/>
      <c r="N74" s="25"/>
      <c r="O74" s="25"/>
      <c r="P74" s="25"/>
      <c r="Q74" s="57"/>
      <c r="R74" s="60"/>
      <c r="S74" s="57"/>
      <c r="T74" s="57"/>
      <c r="U74" s="57"/>
      <c r="V74" s="57"/>
      <c r="W74" s="57"/>
      <c r="X74" s="62"/>
      <c r="Y74" s="58"/>
      <c r="Z74" s="59"/>
      <c r="AA74" s="33"/>
    </row>
    <row r="75" spans="1:27" ht="14.5" x14ac:dyDescent="0.35">
      <c r="A75" s="34"/>
      <c r="B75" s="21"/>
      <c r="C75" s="14"/>
      <c r="D75" s="66"/>
      <c r="E75" s="14"/>
      <c r="F75" s="25"/>
      <c r="G75" s="25"/>
      <c r="H75" s="25"/>
      <c r="I75" s="25"/>
      <c r="J75" s="25"/>
      <c r="K75" s="26"/>
      <c r="L75" s="27"/>
      <c r="M75" s="25"/>
      <c r="N75" s="25"/>
      <c r="O75" s="25"/>
      <c r="P75" s="25"/>
      <c r="Q75" s="60"/>
      <c r="R75" s="60"/>
      <c r="S75" s="60"/>
      <c r="T75" s="60"/>
      <c r="U75" s="60"/>
      <c r="V75" s="57"/>
      <c r="W75" s="60"/>
      <c r="X75" s="62"/>
      <c r="Y75" s="55"/>
      <c r="Z75" s="56"/>
    </row>
    <row r="76" spans="1:27" ht="14.5" x14ac:dyDescent="0.35">
      <c r="A76" s="34"/>
      <c r="B76" s="15"/>
      <c r="C76" s="14"/>
      <c r="D76" s="66"/>
      <c r="E76" s="14"/>
      <c r="F76" s="25"/>
      <c r="G76" s="25"/>
      <c r="H76" s="25"/>
      <c r="I76" s="25"/>
      <c r="J76" s="25"/>
      <c r="K76" s="26"/>
      <c r="L76" s="27"/>
      <c r="M76" s="25"/>
      <c r="N76" s="25"/>
      <c r="O76" s="25"/>
      <c r="P76" s="25"/>
      <c r="Q76" s="57"/>
      <c r="R76" s="60"/>
      <c r="S76" s="57"/>
      <c r="T76" s="57"/>
      <c r="U76" s="57"/>
      <c r="V76" s="57"/>
      <c r="W76" s="57"/>
      <c r="X76" s="62"/>
      <c r="Y76" s="58"/>
      <c r="Z76" s="59"/>
      <c r="AA76" s="33"/>
    </row>
    <row r="77" spans="1:27" s="39" customFormat="1" ht="14.5" x14ac:dyDescent="0.35">
      <c r="A77" s="34"/>
      <c r="B77" s="21"/>
      <c r="C77" s="14"/>
      <c r="D77" s="66"/>
      <c r="E77" s="14"/>
      <c r="F77" s="25"/>
      <c r="G77" s="25"/>
      <c r="H77" s="25"/>
      <c r="I77" s="25"/>
      <c r="J77" s="25"/>
      <c r="K77" s="26"/>
      <c r="L77" s="27"/>
      <c r="M77" s="25"/>
      <c r="N77" s="25"/>
      <c r="O77" s="25"/>
      <c r="P77" s="25"/>
      <c r="Q77" s="60"/>
      <c r="R77" s="60"/>
      <c r="S77" s="60"/>
      <c r="T77" s="60"/>
      <c r="U77" s="60"/>
      <c r="V77" s="57"/>
      <c r="W77" s="60"/>
      <c r="X77" s="62"/>
      <c r="Y77" s="55"/>
      <c r="Z77" s="56"/>
      <c r="AA77" s="29"/>
    </row>
    <row r="78" spans="1:27" ht="14.5" x14ac:dyDescent="0.35">
      <c r="A78" s="34"/>
      <c r="B78" s="21"/>
      <c r="C78" s="14"/>
      <c r="D78" s="66"/>
      <c r="E78" s="14"/>
      <c r="F78" s="25"/>
      <c r="G78" s="25"/>
      <c r="H78" s="25"/>
      <c r="I78" s="25"/>
      <c r="J78" s="25"/>
      <c r="K78" s="26"/>
      <c r="L78" s="27"/>
      <c r="M78" s="25"/>
      <c r="N78" s="25"/>
      <c r="O78" s="25"/>
      <c r="P78" s="25"/>
      <c r="Q78" s="60"/>
      <c r="R78" s="60"/>
      <c r="S78" s="60"/>
      <c r="T78" s="60"/>
      <c r="U78" s="60"/>
      <c r="V78" s="57"/>
      <c r="W78" s="60"/>
      <c r="X78" s="62"/>
      <c r="Y78" s="55"/>
      <c r="Z78" s="56"/>
    </row>
    <row r="79" spans="1:27" ht="14.5" x14ac:dyDescent="0.35">
      <c r="A79" s="34"/>
      <c r="B79" s="15"/>
      <c r="C79" s="14"/>
      <c r="D79" s="66"/>
      <c r="E79" s="14"/>
      <c r="F79" s="25"/>
      <c r="G79" s="25"/>
      <c r="H79" s="25"/>
      <c r="I79" s="25"/>
      <c r="J79" s="25"/>
      <c r="K79" s="26"/>
      <c r="L79" s="27"/>
      <c r="M79" s="25"/>
      <c r="N79" s="25"/>
      <c r="O79" s="25"/>
      <c r="P79" s="25"/>
      <c r="Q79" s="57"/>
      <c r="R79" s="60"/>
      <c r="S79" s="57"/>
      <c r="T79" s="57"/>
      <c r="U79" s="57"/>
      <c r="V79" s="57"/>
      <c r="W79" s="57"/>
      <c r="X79" s="62"/>
      <c r="Y79" s="58"/>
      <c r="Z79" s="59"/>
      <c r="AA79" s="33"/>
    </row>
    <row r="80" spans="1:27" ht="14.5" x14ac:dyDescent="0.35">
      <c r="A80" s="34"/>
      <c r="B80" s="21"/>
      <c r="C80" s="14"/>
      <c r="D80" s="66"/>
      <c r="E80" s="14"/>
      <c r="F80" s="25"/>
      <c r="G80" s="25"/>
      <c r="H80" s="25"/>
      <c r="I80" s="25"/>
      <c r="J80" s="25"/>
      <c r="K80" s="26"/>
      <c r="L80" s="27"/>
      <c r="M80" s="25"/>
      <c r="N80" s="25"/>
      <c r="O80" s="25"/>
      <c r="P80" s="25"/>
      <c r="Q80" s="60"/>
      <c r="R80" s="60"/>
      <c r="S80" s="60"/>
      <c r="T80" s="60"/>
      <c r="U80" s="60"/>
      <c r="V80" s="57"/>
      <c r="W80" s="60"/>
      <c r="X80" s="62"/>
      <c r="Y80" s="55"/>
      <c r="Z80" s="56"/>
    </row>
    <row r="81" spans="1:27" ht="14.5" x14ac:dyDescent="0.35">
      <c r="A81" s="34"/>
      <c r="B81" s="15"/>
      <c r="C81" s="14"/>
      <c r="D81" s="66"/>
      <c r="E81" s="14"/>
      <c r="F81" s="25"/>
      <c r="G81" s="25"/>
      <c r="H81" s="25"/>
      <c r="I81" s="25"/>
      <c r="J81" s="25"/>
      <c r="K81" s="26"/>
      <c r="L81" s="27"/>
      <c r="M81" s="25"/>
      <c r="N81" s="25"/>
      <c r="O81" s="25"/>
      <c r="P81" s="25"/>
      <c r="Q81" s="57"/>
      <c r="R81" s="60"/>
      <c r="S81" s="57"/>
      <c r="T81" s="57"/>
      <c r="U81" s="57"/>
      <c r="V81" s="57"/>
      <c r="W81" s="57"/>
      <c r="X81" s="62"/>
      <c r="Y81" s="58"/>
      <c r="Z81" s="59"/>
      <c r="AA81" s="33"/>
    </row>
    <row r="82" spans="1:27" ht="14.5" x14ac:dyDescent="0.35">
      <c r="A82" s="34"/>
      <c r="B82" s="21"/>
      <c r="C82" s="14"/>
      <c r="D82" s="66"/>
      <c r="E82" s="14"/>
      <c r="F82" s="25"/>
      <c r="G82" s="25"/>
      <c r="H82" s="25"/>
      <c r="I82" s="25"/>
      <c r="J82" s="25"/>
      <c r="K82" s="26"/>
      <c r="L82" s="27"/>
      <c r="M82" s="25"/>
      <c r="N82" s="25"/>
      <c r="O82" s="25"/>
      <c r="P82" s="25"/>
      <c r="Q82" s="60"/>
      <c r="R82" s="60"/>
      <c r="S82" s="60"/>
      <c r="T82" s="60"/>
      <c r="U82" s="60"/>
      <c r="V82" s="57"/>
      <c r="W82" s="60"/>
      <c r="X82" s="62"/>
      <c r="Y82" s="55"/>
      <c r="Z82" s="56"/>
    </row>
    <row r="83" spans="1:27" s="39" customFormat="1" ht="14.5" x14ac:dyDescent="0.35">
      <c r="A83" s="34"/>
      <c r="B83" s="21"/>
      <c r="C83" s="14"/>
      <c r="D83" s="66"/>
      <c r="E83" s="14"/>
      <c r="F83" s="25"/>
      <c r="G83" s="25"/>
      <c r="H83" s="25"/>
      <c r="I83" s="25"/>
      <c r="J83" s="25"/>
      <c r="K83" s="26"/>
      <c r="L83" s="27"/>
      <c r="M83" s="25"/>
      <c r="N83" s="25"/>
      <c r="O83" s="25"/>
      <c r="P83" s="25"/>
      <c r="Q83" s="60"/>
      <c r="R83" s="60"/>
      <c r="S83" s="60"/>
      <c r="T83" s="60"/>
      <c r="U83" s="60"/>
      <c r="V83" s="57"/>
      <c r="W83" s="60"/>
      <c r="X83" s="62"/>
      <c r="Y83" s="55"/>
      <c r="Z83" s="56"/>
      <c r="AA83" s="29"/>
    </row>
    <row r="84" spans="1:27" ht="14.5" x14ac:dyDescent="0.35">
      <c r="A84" s="34"/>
      <c r="B84" s="21"/>
      <c r="C84" s="14"/>
      <c r="D84" s="15"/>
      <c r="E84" s="14"/>
      <c r="F84" s="25"/>
      <c r="G84" s="25"/>
      <c r="H84" s="25"/>
      <c r="I84" s="25"/>
      <c r="J84" s="25"/>
      <c r="K84" s="26"/>
      <c r="L84" s="27"/>
      <c r="M84" s="25"/>
      <c r="N84" s="25"/>
      <c r="O84" s="25"/>
      <c r="P84" s="25"/>
      <c r="Q84" s="60"/>
      <c r="R84" s="60"/>
      <c r="S84" s="60"/>
      <c r="T84" s="60"/>
      <c r="U84" s="60"/>
      <c r="V84" s="57"/>
      <c r="W84" s="60"/>
      <c r="X84" s="62"/>
      <c r="Y84" s="55"/>
      <c r="Z84" s="56"/>
    </row>
    <row r="85" spans="1:27" ht="14.5" x14ac:dyDescent="0.35">
      <c r="A85" s="34"/>
      <c r="B85" s="21"/>
      <c r="C85" s="14"/>
      <c r="D85" s="15"/>
      <c r="E85" s="14"/>
      <c r="F85" s="25"/>
      <c r="G85" s="25"/>
      <c r="H85" s="25"/>
      <c r="I85" s="25"/>
      <c r="J85" s="25"/>
      <c r="K85" s="26"/>
      <c r="L85" s="27"/>
      <c r="M85" s="25"/>
      <c r="N85" s="25"/>
      <c r="O85" s="25"/>
      <c r="P85" s="25"/>
      <c r="Q85" s="60"/>
      <c r="R85" s="60"/>
      <c r="S85" s="60"/>
      <c r="T85" s="63"/>
      <c r="U85" s="63"/>
      <c r="V85" s="57"/>
      <c r="W85" s="63"/>
      <c r="X85" s="62"/>
      <c r="Y85" s="55"/>
      <c r="Z85" s="56"/>
    </row>
    <row r="86" spans="1:27" ht="14.5" x14ac:dyDescent="0.35">
      <c r="A86" s="34"/>
      <c r="B86" s="15"/>
      <c r="C86" s="14"/>
      <c r="D86" s="66"/>
      <c r="E86" s="14"/>
      <c r="F86" s="25"/>
      <c r="G86" s="25"/>
      <c r="H86" s="25"/>
      <c r="I86" s="25"/>
      <c r="J86" s="25"/>
      <c r="K86" s="26"/>
      <c r="L86" s="27"/>
      <c r="M86" s="25"/>
      <c r="N86" s="25"/>
      <c r="O86" s="25"/>
      <c r="P86" s="25"/>
      <c r="Q86" s="57"/>
      <c r="R86" s="60"/>
      <c r="S86" s="57"/>
      <c r="T86" s="57"/>
      <c r="U86" s="57"/>
      <c r="V86" s="57"/>
      <c r="W86" s="57"/>
      <c r="X86" s="62"/>
      <c r="Y86" s="58"/>
      <c r="Z86" s="59"/>
      <c r="AA86" s="33"/>
    </row>
    <row r="87" spans="1:27" ht="14.5" x14ac:dyDescent="0.35">
      <c r="A87" s="34"/>
      <c r="B87" s="21"/>
      <c r="C87" s="14"/>
      <c r="D87" s="15"/>
      <c r="E87" s="14"/>
      <c r="F87" s="25"/>
      <c r="G87" s="25"/>
      <c r="H87" s="25"/>
      <c r="I87" s="25"/>
      <c r="J87" s="25"/>
      <c r="K87" s="26"/>
      <c r="L87" s="27"/>
      <c r="M87" s="25"/>
      <c r="N87" s="25"/>
      <c r="O87" s="25"/>
      <c r="P87" s="25"/>
      <c r="Q87" s="60"/>
      <c r="R87" s="60"/>
      <c r="S87" s="60"/>
      <c r="T87" s="63"/>
      <c r="U87" s="63"/>
      <c r="V87" s="57"/>
      <c r="W87" s="63"/>
      <c r="X87" s="62"/>
      <c r="Y87" s="55"/>
      <c r="Z87" s="56"/>
    </row>
    <row r="88" spans="1:27" ht="14.5" x14ac:dyDescent="0.35">
      <c r="A88" s="34"/>
      <c r="B88" s="21"/>
      <c r="C88" s="14"/>
      <c r="D88" s="15"/>
      <c r="E88" s="14"/>
      <c r="F88" s="25"/>
      <c r="G88" s="25"/>
      <c r="H88" s="25"/>
      <c r="I88" s="25"/>
      <c r="J88" s="25"/>
      <c r="K88" s="26"/>
      <c r="L88" s="27"/>
      <c r="M88" s="25"/>
      <c r="N88" s="25"/>
      <c r="O88" s="25"/>
      <c r="P88" s="25"/>
      <c r="Q88" s="60"/>
      <c r="R88" s="60"/>
      <c r="S88" s="60"/>
      <c r="T88" s="63"/>
      <c r="U88" s="63"/>
      <c r="V88" s="57"/>
      <c r="W88" s="63"/>
      <c r="X88" s="62"/>
      <c r="Y88" s="55"/>
      <c r="Z88" s="56"/>
    </row>
    <row r="89" spans="1:27" ht="14.5" x14ac:dyDescent="0.35">
      <c r="A89" s="34"/>
      <c r="B89" s="21"/>
      <c r="C89" s="14"/>
      <c r="D89" s="15"/>
      <c r="E89" s="14"/>
      <c r="F89" s="25"/>
      <c r="G89" s="25"/>
      <c r="H89" s="25"/>
      <c r="I89" s="25"/>
      <c r="J89" s="25"/>
      <c r="K89" s="26"/>
      <c r="L89" s="27"/>
      <c r="M89" s="25"/>
      <c r="N89" s="25"/>
      <c r="O89" s="25"/>
      <c r="P89" s="25"/>
      <c r="Q89" s="60"/>
      <c r="R89" s="60"/>
      <c r="S89" s="60"/>
      <c r="T89" s="63"/>
      <c r="U89" s="63"/>
      <c r="V89" s="57"/>
      <c r="W89" s="63"/>
      <c r="X89" s="62"/>
      <c r="Y89" s="55"/>
      <c r="Z89" s="56"/>
    </row>
    <row r="90" spans="1:27" ht="14.5" x14ac:dyDescent="0.35">
      <c r="A90" s="34"/>
      <c r="B90" s="21"/>
      <c r="C90" s="14"/>
      <c r="D90" s="15"/>
      <c r="E90" s="14"/>
      <c r="F90" s="25"/>
      <c r="G90" s="25"/>
      <c r="H90" s="25"/>
      <c r="I90" s="33"/>
      <c r="J90" s="25"/>
      <c r="K90" s="26"/>
      <c r="L90" s="27"/>
      <c r="M90" s="25"/>
      <c r="N90" s="25"/>
      <c r="O90" s="25"/>
      <c r="P90" s="25"/>
      <c r="Q90" s="60"/>
      <c r="R90" s="60"/>
      <c r="S90" s="60"/>
      <c r="T90" s="63"/>
      <c r="U90" s="63"/>
      <c r="V90" s="57"/>
      <c r="W90" s="63"/>
      <c r="X90" s="62"/>
      <c r="Y90" s="55"/>
      <c r="Z90" s="56"/>
    </row>
    <row r="91" spans="1:27" ht="14.5" x14ac:dyDescent="0.35">
      <c r="A91" s="34"/>
      <c r="B91" s="21"/>
      <c r="C91" s="14"/>
      <c r="D91" s="15"/>
      <c r="E91" s="14"/>
      <c r="F91" s="25"/>
      <c r="G91" s="25"/>
      <c r="H91" s="25"/>
      <c r="I91" s="25"/>
      <c r="J91" s="25"/>
      <c r="K91" s="26"/>
      <c r="L91" s="27"/>
      <c r="M91" s="25"/>
      <c r="N91" s="25"/>
      <c r="O91" s="25"/>
      <c r="P91" s="25"/>
      <c r="Q91" s="63"/>
      <c r="R91" s="60"/>
      <c r="S91" s="63"/>
      <c r="T91" s="63"/>
      <c r="U91" s="63"/>
      <c r="V91" s="57"/>
      <c r="W91" s="63"/>
      <c r="X91" s="62"/>
      <c r="Y91" s="65"/>
      <c r="Z91" s="68"/>
    </row>
    <row r="92" spans="1:27" ht="14.5" x14ac:dyDescent="0.35">
      <c r="A92" s="34"/>
      <c r="B92" s="21"/>
      <c r="C92" s="14"/>
      <c r="D92" s="15"/>
      <c r="E92" s="14"/>
      <c r="F92" s="25"/>
      <c r="G92" s="25"/>
      <c r="H92" s="25"/>
      <c r="I92" s="25"/>
      <c r="J92" s="25"/>
      <c r="K92" s="26"/>
      <c r="L92" s="27"/>
      <c r="M92" s="25"/>
      <c r="N92" s="25"/>
      <c r="O92" s="25"/>
      <c r="P92" s="25"/>
      <c r="Q92" s="63"/>
      <c r="R92" s="60"/>
      <c r="S92" s="63"/>
      <c r="T92" s="63"/>
      <c r="U92" s="63"/>
      <c r="V92" s="57"/>
      <c r="W92" s="63"/>
      <c r="X92" s="62"/>
      <c r="Y92" s="65"/>
      <c r="Z92" s="68"/>
    </row>
    <row r="93" spans="1:27" ht="14.5" x14ac:dyDescent="0.35">
      <c r="A93" s="34"/>
      <c r="B93" s="21"/>
      <c r="C93" s="14"/>
      <c r="D93" s="15"/>
      <c r="E93" s="14"/>
      <c r="F93" s="25"/>
      <c r="G93" s="25"/>
      <c r="H93" s="25"/>
      <c r="I93" s="25"/>
      <c r="J93" s="25"/>
      <c r="K93" s="26"/>
      <c r="L93" s="27"/>
      <c r="M93" s="25"/>
      <c r="N93" s="25"/>
      <c r="O93" s="25"/>
      <c r="P93" s="25"/>
      <c r="Q93" s="63"/>
      <c r="R93" s="60"/>
      <c r="S93" s="63"/>
      <c r="T93" s="63"/>
      <c r="U93" s="63"/>
      <c r="V93" s="57"/>
      <c r="W93" s="63"/>
      <c r="X93" s="62"/>
      <c r="Y93" s="65"/>
      <c r="Z93" s="68"/>
    </row>
    <row r="94" spans="1:27" ht="14.5" x14ac:dyDescent="0.35">
      <c r="A94" s="34"/>
      <c r="B94" s="21"/>
      <c r="C94" s="14"/>
      <c r="D94" s="15"/>
      <c r="E94" s="14"/>
      <c r="F94" s="25"/>
      <c r="G94" s="25"/>
      <c r="H94" s="25"/>
      <c r="I94" s="25"/>
      <c r="J94" s="25"/>
      <c r="K94" s="26"/>
      <c r="L94" s="27"/>
      <c r="M94" s="25"/>
      <c r="N94" s="25"/>
      <c r="O94" s="25"/>
      <c r="P94" s="25"/>
      <c r="Q94" s="57"/>
      <c r="R94" s="60"/>
      <c r="S94" s="57"/>
      <c r="T94" s="57"/>
      <c r="U94" s="57"/>
      <c r="V94" s="57"/>
      <c r="W94" s="57"/>
      <c r="X94" s="62"/>
      <c r="Y94" s="58"/>
      <c r="Z94" s="59"/>
    </row>
    <row r="95" spans="1:27" ht="14.5" x14ac:dyDescent="0.35">
      <c r="A95" s="34"/>
      <c r="B95" s="21"/>
      <c r="C95" s="14"/>
      <c r="D95" s="15"/>
      <c r="E95" s="14"/>
      <c r="F95" s="25"/>
      <c r="G95" s="25"/>
      <c r="H95" s="25"/>
      <c r="I95" s="25"/>
      <c r="J95" s="25"/>
      <c r="K95" s="26"/>
      <c r="L95" s="27"/>
      <c r="M95" s="25"/>
      <c r="N95" s="25"/>
      <c r="O95" s="25"/>
      <c r="P95" s="25"/>
      <c r="Q95" s="57"/>
      <c r="R95" s="60"/>
      <c r="S95" s="57"/>
      <c r="T95" s="57"/>
      <c r="U95" s="57"/>
      <c r="V95" s="57"/>
      <c r="W95" s="57"/>
      <c r="X95" s="62"/>
      <c r="Y95" s="58"/>
      <c r="Z95" s="59"/>
    </row>
    <row r="96" spans="1:27" ht="14.5" x14ac:dyDescent="0.35">
      <c r="A96" s="34"/>
      <c r="B96" s="21"/>
      <c r="C96" s="14"/>
      <c r="D96" s="15"/>
      <c r="E96" s="14"/>
      <c r="F96" s="25"/>
      <c r="G96" s="25"/>
      <c r="H96" s="25"/>
      <c r="I96" s="25"/>
      <c r="J96" s="25"/>
      <c r="K96" s="26"/>
      <c r="L96" s="27"/>
      <c r="M96" s="25"/>
      <c r="N96" s="25"/>
      <c r="O96" s="25"/>
      <c r="P96" s="25"/>
      <c r="Q96" s="63"/>
      <c r="R96" s="60"/>
      <c r="S96" s="63"/>
      <c r="T96" s="57"/>
      <c r="U96" s="57"/>
      <c r="V96" s="57"/>
      <c r="W96" s="57"/>
      <c r="X96" s="62"/>
      <c r="Y96" s="58"/>
      <c r="Z96" s="59"/>
    </row>
    <row r="97" spans="1:26" ht="14.5" x14ac:dyDescent="0.35">
      <c r="A97" s="34"/>
      <c r="B97" s="21"/>
      <c r="C97" s="14"/>
      <c r="D97" s="15"/>
      <c r="E97" s="14"/>
      <c r="F97" s="25"/>
      <c r="G97" s="25"/>
      <c r="H97" s="25"/>
      <c r="I97" s="25"/>
      <c r="J97" s="25"/>
      <c r="K97" s="26"/>
      <c r="L97" s="27"/>
      <c r="M97" s="25"/>
      <c r="N97" s="25"/>
      <c r="O97" s="25"/>
      <c r="P97" s="25"/>
      <c r="Q97" s="63"/>
      <c r="R97" s="60"/>
      <c r="S97" s="63"/>
      <c r="T97" s="57"/>
      <c r="U97" s="57"/>
      <c r="V97" s="57"/>
      <c r="W97" s="57"/>
      <c r="X97" s="62"/>
      <c r="Y97" s="58"/>
      <c r="Z97" s="59"/>
    </row>
    <row r="98" spans="1:26" ht="14.5" x14ac:dyDescent="0.35">
      <c r="A98" s="34"/>
      <c r="B98" s="21"/>
      <c r="C98" s="14"/>
      <c r="D98" s="15"/>
      <c r="E98" s="14"/>
      <c r="F98" s="25"/>
      <c r="G98" s="25"/>
      <c r="H98" s="25"/>
      <c r="I98" s="25"/>
      <c r="J98" s="25"/>
      <c r="K98" s="26"/>
      <c r="L98" s="27"/>
      <c r="M98" s="25"/>
      <c r="N98" s="25"/>
      <c r="O98" s="25"/>
      <c r="P98" s="25"/>
      <c r="Q98" s="57"/>
      <c r="R98" s="60"/>
      <c r="S98" s="57"/>
      <c r="T98" s="63"/>
      <c r="U98" s="63"/>
      <c r="V98" s="57"/>
      <c r="W98" s="63"/>
      <c r="X98" s="62"/>
      <c r="Y98" s="58"/>
      <c r="Z98" s="59"/>
    </row>
    <row r="99" spans="1:26" ht="14.5" x14ac:dyDescent="0.35">
      <c r="A99" s="34"/>
      <c r="B99" s="21"/>
      <c r="C99" s="9"/>
      <c r="D99" s="15"/>
      <c r="E99" s="14"/>
      <c r="F99" s="16"/>
      <c r="G99" s="16"/>
      <c r="H99" s="16"/>
      <c r="I99" s="16"/>
      <c r="J99" s="25"/>
      <c r="K99" s="26"/>
      <c r="L99" s="27"/>
      <c r="M99" s="25"/>
      <c r="N99" s="25"/>
      <c r="O99" s="16"/>
      <c r="P99" s="16"/>
      <c r="Q99" s="57"/>
      <c r="R99" s="60"/>
      <c r="S99" s="57"/>
      <c r="T99" s="63"/>
      <c r="U99" s="63"/>
      <c r="V99" s="57"/>
      <c r="W99" s="63"/>
      <c r="X99" s="62"/>
      <c r="Y99" s="58"/>
      <c r="Z99" s="59"/>
    </row>
    <row r="100" spans="1:26" ht="14.5" x14ac:dyDescent="0.35">
      <c r="A100" s="34"/>
      <c r="B100" s="21"/>
      <c r="C100" s="9"/>
      <c r="D100" s="15"/>
      <c r="E100" s="14"/>
      <c r="F100" s="16"/>
      <c r="G100" s="16"/>
      <c r="H100" s="16"/>
      <c r="I100" s="16"/>
      <c r="J100" s="25"/>
      <c r="K100" s="26"/>
      <c r="L100" s="27"/>
      <c r="M100" s="25"/>
      <c r="N100" s="25"/>
      <c r="O100" s="16"/>
      <c r="P100" s="16"/>
      <c r="Q100" s="60"/>
      <c r="R100" s="60"/>
      <c r="S100" s="60"/>
      <c r="T100" s="63"/>
      <c r="U100" s="63"/>
      <c r="V100" s="57"/>
      <c r="W100" s="63"/>
      <c r="X100" s="62"/>
      <c r="Y100" s="55"/>
      <c r="Z100" s="56"/>
    </row>
    <row r="101" spans="1:26" ht="14.5" x14ac:dyDescent="0.35">
      <c r="A101" s="34"/>
      <c r="B101" s="21"/>
      <c r="C101" s="9"/>
      <c r="D101" s="15"/>
      <c r="E101" s="14"/>
      <c r="F101" s="16"/>
      <c r="G101" s="16"/>
      <c r="H101" s="16"/>
      <c r="I101" s="16"/>
      <c r="J101" s="25"/>
      <c r="K101" s="26"/>
      <c r="L101" s="27"/>
      <c r="M101" s="25"/>
      <c r="N101" s="25"/>
      <c r="O101" s="16"/>
      <c r="P101" s="16"/>
      <c r="Q101" s="60"/>
      <c r="R101" s="60"/>
      <c r="S101" s="60"/>
      <c r="T101" s="60"/>
      <c r="U101" s="60"/>
      <c r="V101" s="57"/>
      <c r="W101" s="60"/>
      <c r="X101" s="62"/>
      <c r="Y101" s="55"/>
      <c r="Z101" s="56"/>
    </row>
    <row r="102" spans="1:26" ht="14.5" x14ac:dyDescent="0.35">
      <c r="A102" s="34"/>
      <c r="B102" s="21"/>
      <c r="C102" s="9"/>
      <c r="D102" s="15"/>
      <c r="E102" s="14"/>
      <c r="F102" s="16"/>
      <c r="G102" s="16"/>
      <c r="H102" s="16"/>
      <c r="I102" s="16"/>
      <c r="J102" s="25"/>
      <c r="K102" s="26"/>
      <c r="L102" s="27"/>
      <c r="M102" s="25"/>
      <c r="N102" s="25"/>
      <c r="O102" s="16"/>
      <c r="P102" s="16"/>
      <c r="Q102" s="60"/>
      <c r="R102" s="60"/>
      <c r="S102" s="60"/>
      <c r="T102" s="63"/>
      <c r="U102" s="63"/>
      <c r="V102" s="57"/>
      <c r="W102" s="63"/>
      <c r="X102" s="62"/>
      <c r="Y102" s="55"/>
      <c r="Z102" s="56"/>
    </row>
    <row r="103" spans="1:26" ht="14.5" x14ac:dyDescent="0.35">
      <c r="A103" s="34"/>
      <c r="B103" s="21"/>
      <c r="C103" s="9"/>
      <c r="D103" s="15"/>
      <c r="E103" s="14"/>
      <c r="F103" s="16"/>
      <c r="G103" s="16"/>
      <c r="H103" s="16"/>
      <c r="I103" s="16"/>
      <c r="J103" s="25"/>
      <c r="K103" s="26"/>
      <c r="L103" s="27"/>
      <c r="M103" s="25"/>
      <c r="N103" s="25"/>
      <c r="O103" s="16"/>
      <c r="P103" s="16"/>
      <c r="Q103" s="60"/>
      <c r="R103" s="60"/>
      <c r="S103" s="60"/>
      <c r="T103" s="63"/>
      <c r="U103" s="63"/>
      <c r="V103" s="57"/>
      <c r="W103" s="63"/>
      <c r="X103" s="62"/>
      <c r="Y103" s="55"/>
      <c r="Z103" s="56"/>
    </row>
    <row r="104" spans="1:26" ht="14.5" x14ac:dyDescent="0.35">
      <c r="A104" s="34"/>
      <c r="B104" s="21"/>
      <c r="C104" s="9"/>
      <c r="D104" s="15"/>
      <c r="E104" s="14"/>
      <c r="F104" s="16"/>
      <c r="G104" s="16"/>
      <c r="H104" s="16"/>
      <c r="I104" s="16"/>
      <c r="J104" s="25"/>
      <c r="K104" s="26"/>
      <c r="L104" s="27"/>
      <c r="M104" s="25"/>
      <c r="N104" s="25"/>
      <c r="O104" s="16"/>
      <c r="P104" s="16"/>
      <c r="Q104" s="60"/>
      <c r="R104" s="60"/>
      <c r="S104" s="60"/>
      <c r="T104" s="63"/>
      <c r="U104" s="63"/>
      <c r="V104" s="57"/>
      <c r="W104" s="63"/>
      <c r="X104" s="62"/>
      <c r="Y104" s="55"/>
      <c r="Z104" s="56"/>
    </row>
    <row r="105" spans="1:26" ht="14.5" x14ac:dyDescent="0.35">
      <c r="A105" s="34"/>
      <c r="B105" s="21"/>
      <c r="C105" s="9"/>
      <c r="D105" s="15"/>
      <c r="E105" s="14"/>
      <c r="F105" s="16"/>
      <c r="G105" s="16"/>
      <c r="H105" s="16"/>
      <c r="I105" s="16"/>
      <c r="J105" s="25"/>
      <c r="K105" s="26"/>
      <c r="L105" s="27"/>
      <c r="M105" s="25"/>
      <c r="N105" s="25"/>
      <c r="O105" s="16"/>
      <c r="P105" s="16"/>
      <c r="Q105" s="60"/>
      <c r="R105" s="60"/>
      <c r="S105" s="60"/>
      <c r="T105" s="63"/>
      <c r="U105" s="63"/>
      <c r="V105" s="57"/>
      <c r="W105" s="63"/>
      <c r="X105" s="62"/>
      <c r="Y105" s="55"/>
      <c r="Z105" s="19"/>
    </row>
    <row r="106" spans="1:26" ht="14.5" x14ac:dyDescent="0.35">
      <c r="A106" s="34"/>
      <c r="B106" s="21"/>
      <c r="C106" s="9"/>
      <c r="D106" s="15"/>
      <c r="E106" s="14"/>
      <c r="F106" s="16"/>
      <c r="G106" s="16"/>
      <c r="H106" s="16"/>
      <c r="I106" s="16"/>
      <c r="J106" s="25"/>
      <c r="K106" s="26"/>
      <c r="L106" s="27"/>
      <c r="M106" s="25"/>
      <c r="N106" s="25"/>
      <c r="O106" s="16"/>
      <c r="P106" s="16"/>
      <c r="Q106" s="60"/>
      <c r="R106" s="60"/>
      <c r="S106" s="60"/>
      <c r="T106" s="60"/>
      <c r="U106" s="60"/>
      <c r="V106" s="57"/>
      <c r="W106" s="60"/>
      <c r="X106" s="62"/>
      <c r="Y106" s="55"/>
      <c r="Z106" s="56"/>
    </row>
    <row r="107" spans="1:26" ht="14.5" x14ac:dyDescent="0.35">
      <c r="A107" s="34"/>
      <c r="B107" s="21"/>
      <c r="C107" s="9"/>
      <c r="D107" s="15"/>
      <c r="E107" s="14"/>
      <c r="F107" s="16"/>
      <c r="G107" s="16"/>
      <c r="H107" s="16"/>
      <c r="I107" s="16"/>
      <c r="J107" s="25"/>
      <c r="K107" s="26"/>
      <c r="L107" s="27"/>
      <c r="M107" s="25"/>
      <c r="N107" s="25"/>
      <c r="O107" s="16"/>
      <c r="P107" s="16"/>
      <c r="Q107" s="60"/>
      <c r="R107" s="60"/>
      <c r="S107" s="60"/>
      <c r="T107" s="60"/>
      <c r="U107" s="60"/>
      <c r="V107" s="57"/>
      <c r="W107" s="60"/>
      <c r="X107" s="62"/>
      <c r="Y107" s="55"/>
      <c r="Z107" s="56"/>
    </row>
    <row r="108" spans="1:26" ht="14.5" x14ac:dyDescent="0.35">
      <c r="A108" s="34"/>
      <c r="B108" s="21"/>
      <c r="C108" s="9"/>
      <c r="D108" s="21"/>
      <c r="E108" s="21"/>
      <c r="F108" s="16"/>
      <c r="G108" s="16"/>
      <c r="H108" s="16"/>
      <c r="I108" s="16"/>
      <c r="J108" s="16"/>
      <c r="K108" s="17"/>
      <c r="L108" s="18"/>
      <c r="M108" s="25"/>
      <c r="N108" s="25"/>
      <c r="O108" s="16"/>
      <c r="P108" s="16"/>
      <c r="Q108" s="16"/>
      <c r="R108" s="60"/>
      <c r="S108" s="16"/>
      <c r="T108" s="16"/>
      <c r="U108" s="16"/>
      <c r="V108" s="57"/>
      <c r="W108" s="16"/>
      <c r="X108" s="62"/>
      <c r="Y108" s="20"/>
      <c r="Z108" s="19"/>
    </row>
    <row r="109" spans="1:26" ht="14.5" x14ac:dyDescent="0.35">
      <c r="A109" s="34"/>
      <c r="B109" s="21"/>
      <c r="C109" s="9"/>
      <c r="D109" s="21"/>
      <c r="E109" s="21"/>
      <c r="F109" s="16"/>
      <c r="G109" s="16"/>
      <c r="H109" s="16"/>
      <c r="I109" s="16"/>
      <c r="J109" s="16"/>
      <c r="K109" s="17"/>
      <c r="L109" s="18"/>
      <c r="M109" s="25"/>
      <c r="N109" s="25"/>
      <c r="O109" s="16"/>
      <c r="P109" s="16"/>
      <c r="Q109" s="16"/>
      <c r="R109" s="60"/>
      <c r="S109" s="16"/>
      <c r="T109" s="16"/>
      <c r="U109" s="16"/>
      <c r="V109" s="57"/>
      <c r="W109" s="16"/>
      <c r="X109" s="62"/>
      <c r="Y109" s="20"/>
      <c r="Z109" s="19"/>
    </row>
    <row r="110" spans="1:26" ht="14.5" x14ac:dyDescent="0.35">
      <c r="A110" s="34"/>
      <c r="B110" s="21"/>
      <c r="C110" s="9"/>
      <c r="D110" s="21"/>
      <c r="E110" s="21"/>
      <c r="F110" s="16"/>
      <c r="G110" s="16"/>
      <c r="H110" s="16"/>
      <c r="I110" s="16"/>
      <c r="J110" s="16"/>
      <c r="K110" s="17"/>
      <c r="L110" s="18"/>
      <c r="M110" s="25"/>
      <c r="N110" s="25"/>
      <c r="O110" s="16"/>
      <c r="P110" s="16"/>
      <c r="Q110" s="16"/>
      <c r="R110" s="60"/>
      <c r="S110" s="16"/>
      <c r="T110" s="16"/>
      <c r="U110" s="16"/>
      <c r="V110" s="57"/>
      <c r="W110" s="16"/>
      <c r="X110" s="62"/>
      <c r="Y110" s="20"/>
      <c r="Z110" s="19"/>
    </row>
    <row r="111" spans="1:26" ht="14.5" x14ac:dyDescent="0.35">
      <c r="A111" s="34"/>
      <c r="B111" s="21"/>
      <c r="C111" s="9"/>
      <c r="D111" s="21"/>
      <c r="E111" s="21"/>
      <c r="F111" s="16"/>
      <c r="G111" s="16"/>
      <c r="H111" s="16"/>
      <c r="I111" s="16"/>
      <c r="J111" s="16"/>
      <c r="K111" s="17"/>
      <c r="L111" s="18"/>
      <c r="M111" s="25"/>
      <c r="N111" s="25"/>
      <c r="O111" s="16"/>
      <c r="P111" s="16"/>
      <c r="Q111" s="16"/>
      <c r="R111" s="60"/>
      <c r="S111" s="16"/>
      <c r="T111" s="16"/>
      <c r="U111" s="16"/>
      <c r="V111" s="57"/>
      <c r="W111" s="16"/>
      <c r="X111" s="62"/>
      <c r="Y111" s="20"/>
      <c r="Z111" s="19"/>
    </row>
    <row r="112" spans="1:26" ht="14.5" x14ac:dyDescent="0.35">
      <c r="A112" s="34"/>
      <c r="B112" s="21"/>
      <c r="C112" s="9"/>
      <c r="D112" s="21"/>
      <c r="E112" s="21"/>
      <c r="F112" s="16"/>
      <c r="G112" s="16"/>
      <c r="H112" s="16"/>
      <c r="I112" s="16"/>
      <c r="J112" s="16"/>
      <c r="K112" s="17"/>
      <c r="L112" s="18"/>
      <c r="M112" s="25"/>
      <c r="N112" s="25"/>
      <c r="O112" s="16"/>
      <c r="P112" s="16"/>
      <c r="Q112" s="16"/>
      <c r="R112" s="60"/>
      <c r="S112" s="16"/>
      <c r="T112" s="16"/>
      <c r="U112" s="16"/>
      <c r="V112" s="57"/>
      <c r="W112" s="16"/>
      <c r="X112" s="62"/>
      <c r="Y112" s="20"/>
      <c r="Z112" s="19"/>
    </row>
    <row r="113" spans="1:26" ht="14.5" x14ac:dyDescent="0.35">
      <c r="A113" s="34"/>
      <c r="B113" s="21"/>
      <c r="C113" s="9"/>
      <c r="D113" s="21"/>
      <c r="E113" s="21"/>
      <c r="F113" s="16"/>
      <c r="G113" s="16"/>
      <c r="H113" s="16"/>
      <c r="I113" s="16"/>
      <c r="J113" s="16"/>
      <c r="K113" s="17"/>
      <c r="L113" s="18"/>
      <c r="M113" s="25"/>
      <c r="N113" s="25"/>
      <c r="O113" s="16"/>
      <c r="P113" s="16"/>
      <c r="Q113" s="16"/>
      <c r="R113" s="60"/>
      <c r="S113" s="16"/>
      <c r="T113" s="16"/>
      <c r="U113" s="16"/>
      <c r="V113" s="57"/>
      <c r="W113" s="16"/>
      <c r="X113" s="62"/>
      <c r="Y113" s="20"/>
      <c r="Z113" s="19"/>
    </row>
    <row r="114" spans="1:26" ht="14.5" x14ac:dyDescent="0.35">
      <c r="A114" s="34"/>
      <c r="B114" s="21"/>
      <c r="C114" s="9"/>
      <c r="D114" s="21"/>
      <c r="E114" s="21"/>
      <c r="F114" s="16"/>
      <c r="G114" s="16"/>
      <c r="H114" s="16"/>
      <c r="I114" s="16"/>
      <c r="J114" s="16"/>
      <c r="K114" s="17"/>
      <c r="L114" s="18"/>
      <c r="M114" s="25"/>
      <c r="N114" s="25"/>
      <c r="O114" s="16"/>
      <c r="P114" s="16"/>
      <c r="Q114" s="16"/>
      <c r="R114" s="60"/>
      <c r="S114" s="16"/>
      <c r="T114" s="16"/>
      <c r="U114" s="16"/>
      <c r="V114" s="57"/>
      <c r="W114" s="16"/>
      <c r="X114" s="62"/>
      <c r="Y114" s="20"/>
      <c r="Z114" s="19"/>
    </row>
    <row r="115" spans="1:26" ht="14.5" x14ac:dyDescent="0.35">
      <c r="A115" s="34"/>
      <c r="B115" s="21"/>
      <c r="C115" s="9"/>
      <c r="D115" s="21"/>
      <c r="E115" s="21"/>
      <c r="F115" s="16"/>
      <c r="G115" s="16"/>
      <c r="H115" s="16"/>
      <c r="I115" s="16"/>
      <c r="J115" s="16"/>
      <c r="K115" s="17"/>
      <c r="L115" s="18"/>
      <c r="M115" s="25"/>
      <c r="N115" s="25"/>
      <c r="O115" s="16"/>
      <c r="P115" s="16"/>
      <c r="Q115" s="16"/>
      <c r="R115" s="60"/>
      <c r="S115" s="16"/>
      <c r="T115" s="16"/>
      <c r="U115" s="16"/>
      <c r="V115" s="57"/>
      <c r="W115" s="16"/>
      <c r="X115" s="62"/>
      <c r="Y115" s="20"/>
      <c r="Z115" s="19"/>
    </row>
    <row r="116" spans="1:26" ht="14.5" x14ac:dyDescent="0.35">
      <c r="A116" s="34"/>
      <c r="B116" s="21"/>
      <c r="C116" s="9"/>
      <c r="D116" s="21"/>
      <c r="E116" s="21"/>
      <c r="F116" s="16"/>
      <c r="G116" s="16"/>
      <c r="H116" s="16"/>
      <c r="I116" s="16"/>
      <c r="J116" s="16"/>
      <c r="K116" s="17"/>
      <c r="L116" s="18"/>
      <c r="M116" s="25"/>
      <c r="N116" s="25"/>
      <c r="O116" s="16"/>
      <c r="P116" s="16"/>
      <c r="Q116" s="16"/>
      <c r="R116" s="60"/>
      <c r="S116" s="16"/>
      <c r="T116" s="16"/>
      <c r="U116" s="16"/>
      <c r="V116" s="57"/>
      <c r="W116" s="16"/>
      <c r="X116" s="62"/>
      <c r="Y116" s="20"/>
      <c r="Z116" s="19"/>
    </row>
    <row r="117" spans="1:26" ht="14.5" x14ac:dyDescent="0.35">
      <c r="A117" s="34"/>
      <c r="B117" s="21"/>
      <c r="C117" s="9"/>
      <c r="D117" s="21"/>
      <c r="E117" s="21"/>
      <c r="F117" s="16"/>
      <c r="G117" s="16"/>
      <c r="H117" s="16"/>
      <c r="I117" s="16"/>
      <c r="J117" s="16"/>
      <c r="K117" s="17"/>
      <c r="L117" s="18"/>
      <c r="M117" s="25"/>
      <c r="N117" s="25"/>
      <c r="O117" s="16"/>
      <c r="P117" s="16"/>
      <c r="Q117" s="16"/>
      <c r="R117" s="60"/>
      <c r="S117" s="16"/>
      <c r="T117" s="16"/>
      <c r="U117" s="16"/>
      <c r="V117" s="57"/>
      <c r="W117" s="16"/>
      <c r="X117" s="62"/>
      <c r="Y117" s="20"/>
      <c r="Z117" s="19"/>
    </row>
    <row r="118" spans="1:26" ht="14.5" x14ac:dyDescent="0.35">
      <c r="A118" s="34"/>
      <c r="B118" s="21"/>
      <c r="C118" s="9"/>
      <c r="D118" s="21"/>
      <c r="E118" s="21"/>
      <c r="F118" s="16"/>
      <c r="G118" s="16"/>
      <c r="H118" s="16"/>
      <c r="I118" s="16"/>
      <c r="J118" s="16"/>
      <c r="K118" s="17"/>
      <c r="L118" s="18"/>
      <c r="M118" s="25"/>
      <c r="N118" s="25"/>
      <c r="O118" s="16"/>
      <c r="P118" s="16"/>
      <c r="Q118" s="16"/>
      <c r="R118" s="60"/>
      <c r="S118" s="16"/>
      <c r="T118" s="16"/>
      <c r="U118" s="16"/>
      <c r="V118" s="57"/>
      <c r="W118" s="16"/>
      <c r="X118" s="62"/>
      <c r="Y118" s="20"/>
      <c r="Z118" s="19"/>
    </row>
    <row r="119" spans="1:26" ht="14.5" x14ac:dyDescent="0.35">
      <c r="A119" s="34"/>
      <c r="B119" s="21"/>
      <c r="C119" s="9"/>
      <c r="D119" s="21"/>
      <c r="E119" s="21"/>
      <c r="F119" s="16"/>
      <c r="G119" s="16"/>
      <c r="H119" s="16"/>
      <c r="I119" s="16"/>
      <c r="J119" s="16"/>
      <c r="K119" s="17"/>
      <c r="L119" s="18"/>
      <c r="M119" s="25"/>
      <c r="N119" s="25"/>
      <c r="O119" s="16"/>
      <c r="P119" s="16"/>
      <c r="Q119" s="16"/>
      <c r="R119" s="60"/>
      <c r="S119" s="16"/>
      <c r="T119" s="16"/>
      <c r="U119" s="16"/>
      <c r="V119" s="57"/>
      <c r="W119" s="16"/>
      <c r="X119" s="62"/>
      <c r="Y119" s="20"/>
      <c r="Z119" s="19"/>
    </row>
    <row r="120" spans="1:26" ht="14.5" x14ac:dyDescent="0.35">
      <c r="A120" s="34"/>
      <c r="B120" s="21"/>
      <c r="C120" s="9"/>
      <c r="D120" s="21"/>
      <c r="E120" s="21"/>
      <c r="F120" s="16"/>
      <c r="G120" s="16"/>
      <c r="H120" s="16"/>
      <c r="I120" s="16"/>
      <c r="J120" s="16"/>
      <c r="K120" s="17"/>
      <c r="L120" s="18"/>
      <c r="M120" s="25"/>
      <c r="N120" s="25"/>
      <c r="O120" s="16"/>
      <c r="P120" s="16"/>
      <c r="Q120" s="16"/>
      <c r="R120" s="60"/>
      <c r="S120" s="16"/>
      <c r="T120" s="16"/>
      <c r="U120" s="16"/>
      <c r="V120" s="57"/>
      <c r="W120" s="16"/>
      <c r="X120" s="62"/>
      <c r="Y120" s="20"/>
      <c r="Z120" s="19"/>
    </row>
    <row r="121" spans="1:26" ht="14.5" x14ac:dyDescent="0.35">
      <c r="A121" s="34"/>
      <c r="B121" s="21"/>
      <c r="C121" s="9"/>
      <c r="D121" s="21"/>
      <c r="E121" s="21"/>
      <c r="F121" s="16"/>
      <c r="G121" s="16"/>
      <c r="H121" s="16"/>
      <c r="I121" s="16"/>
      <c r="J121" s="16"/>
      <c r="K121" s="17"/>
      <c r="L121" s="18"/>
      <c r="M121" s="25"/>
      <c r="N121" s="25"/>
      <c r="O121" s="16"/>
      <c r="P121" s="16"/>
      <c r="Q121" s="16"/>
      <c r="R121" s="60"/>
      <c r="S121" s="16"/>
      <c r="T121" s="16"/>
      <c r="U121" s="16"/>
      <c r="V121" s="57"/>
      <c r="W121" s="16"/>
      <c r="X121" s="62"/>
      <c r="Y121" s="20"/>
      <c r="Z121" s="19"/>
    </row>
    <row r="122" spans="1:26" ht="14.5" x14ac:dyDescent="0.35">
      <c r="A122" s="34"/>
      <c r="B122" s="21"/>
      <c r="C122" s="9"/>
      <c r="D122" s="21"/>
      <c r="E122" s="21"/>
      <c r="F122" s="16"/>
      <c r="G122" s="16"/>
      <c r="H122" s="16"/>
      <c r="I122" s="16"/>
      <c r="J122" s="16"/>
      <c r="K122" s="17"/>
      <c r="L122" s="18"/>
      <c r="M122" s="25"/>
      <c r="N122" s="25"/>
      <c r="O122" s="16"/>
      <c r="P122" s="16"/>
      <c r="Q122" s="16"/>
      <c r="R122" s="60"/>
      <c r="S122" s="16"/>
      <c r="T122" s="16"/>
      <c r="U122" s="16"/>
      <c r="V122" s="57"/>
      <c r="W122" s="16"/>
      <c r="X122" s="62"/>
      <c r="Y122" s="20"/>
      <c r="Z122" s="19"/>
    </row>
    <row r="123" spans="1:26" ht="14.5" x14ac:dyDescent="0.35">
      <c r="A123" s="34"/>
      <c r="B123" s="21"/>
      <c r="C123" s="9"/>
      <c r="D123" s="21"/>
      <c r="E123" s="21"/>
      <c r="F123" s="16"/>
      <c r="G123" s="16"/>
      <c r="H123" s="16"/>
      <c r="I123" s="16"/>
      <c r="J123" s="16"/>
      <c r="K123" s="17"/>
      <c r="L123" s="18"/>
      <c r="M123" s="25"/>
      <c r="N123" s="25"/>
      <c r="O123" s="16"/>
      <c r="P123" s="16"/>
      <c r="Q123" s="16"/>
      <c r="R123" s="60"/>
      <c r="S123" s="16"/>
      <c r="T123" s="16"/>
      <c r="U123" s="16"/>
      <c r="V123" s="57"/>
      <c r="W123" s="16"/>
      <c r="X123" s="62"/>
      <c r="Y123" s="20"/>
      <c r="Z123" s="19"/>
    </row>
    <row r="124" spans="1:26" ht="14.5" x14ac:dyDescent="0.35">
      <c r="A124" s="34"/>
      <c r="B124" s="21"/>
      <c r="C124" s="9"/>
      <c r="D124" s="21"/>
      <c r="E124" s="21"/>
      <c r="F124" s="16"/>
      <c r="G124" s="16"/>
      <c r="H124" s="16"/>
      <c r="I124" s="16"/>
      <c r="J124" s="16"/>
      <c r="K124" s="17"/>
      <c r="L124" s="18"/>
      <c r="M124" s="25"/>
      <c r="N124" s="25"/>
      <c r="O124" s="16"/>
      <c r="P124" s="16"/>
      <c r="Q124" s="16"/>
      <c r="R124" s="60"/>
      <c r="S124" s="16"/>
      <c r="T124" s="16"/>
      <c r="U124" s="16"/>
      <c r="V124" s="57"/>
      <c r="W124" s="16"/>
      <c r="X124" s="62"/>
      <c r="Y124" s="20"/>
      <c r="Z124" s="19"/>
    </row>
    <row r="125" spans="1:26" ht="14.5" x14ac:dyDescent="0.35">
      <c r="A125" s="34"/>
      <c r="B125" s="21"/>
      <c r="C125" s="9"/>
      <c r="D125" s="21"/>
      <c r="E125" s="21"/>
      <c r="F125" s="16"/>
      <c r="G125" s="16"/>
      <c r="H125" s="16"/>
      <c r="I125" s="16"/>
      <c r="J125" s="16"/>
      <c r="K125" s="17"/>
      <c r="L125" s="18"/>
      <c r="M125" s="25"/>
      <c r="N125" s="25"/>
      <c r="O125" s="16"/>
      <c r="P125" s="16"/>
      <c r="Q125" s="16"/>
      <c r="R125" s="60"/>
      <c r="S125" s="16"/>
      <c r="T125" s="16"/>
      <c r="U125" s="16"/>
      <c r="V125" s="57"/>
      <c r="W125" s="16"/>
      <c r="X125" s="62"/>
      <c r="Y125" s="20"/>
      <c r="Z125" s="19"/>
    </row>
    <row r="126" spans="1:26" ht="14.5" x14ac:dyDescent="0.35">
      <c r="A126" s="34"/>
      <c r="B126" s="21"/>
      <c r="C126" s="9"/>
      <c r="D126" s="21"/>
      <c r="E126" s="21"/>
      <c r="F126" s="16"/>
      <c r="G126" s="16"/>
      <c r="H126" s="16"/>
      <c r="I126" s="16"/>
      <c r="J126" s="16"/>
      <c r="K126" s="17"/>
      <c r="L126" s="18"/>
      <c r="M126" s="25"/>
      <c r="N126" s="25"/>
      <c r="O126" s="16"/>
      <c r="P126" s="16"/>
      <c r="Q126" s="16"/>
      <c r="R126" s="60"/>
      <c r="S126" s="16"/>
      <c r="T126" s="16"/>
      <c r="U126" s="16"/>
      <c r="V126" s="57"/>
      <c r="W126" s="16"/>
      <c r="X126" s="62"/>
      <c r="Y126" s="20"/>
      <c r="Z126" s="19"/>
    </row>
    <row r="127" spans="1:26" ht="14.5" x14ac:dyDescent="0.35">
      <c r="A127" s="34"/>
      <c r="B127" s="21"/>
      <c r="C127" s="9"/>
      <c r="D127" s="21"/>
      <c r="E127" s="21"/>
      <c r="F127" s="16"/>
      <c r="G127" s="16"/>
      <c r="H127" s="16"/>
      <c r="I127" s="16"/>
      <c r="J127" s="16"/>
      <c r="K127" s="17"/>
      <c r="L127" s="18"/>
      <c r="M127" s="25"/>
      <c r="N127" s="25"/>
      <c r="O127" s="16"/>
      <c r="P127" s="16"/>
      <c r="Q127" s="16"/>
      <c r="R127" s="60"/>
      <c r="S127" s="16"/>
      <c r="T127" s="16"/>
      <c r="U127" s="16"/>
      <c r="V127" s="57"/>
      <c r="W127" s="16"/>
      <c r="X127" s="62"/>
      <c r="Y127" s="20"/>
      <c r="Z127" s="19"/>
    </row>
    <row r="128" spans="1:26" ht="14.5" x14ac:dyDescent="0.35">
      <c r="A128" s="34"/>
      <c r="B128" s="21"/>
      <c r="C128" s="9"/>
      <c r="D128" s="21"/>
      <c r="E128" s="21"/>
      <c r="F128" s="16"/>
      <c r="G128" s="16"/>
      <c r="H128" s="16"/>
      <c r="I128" s="16"/>
      <c r="J128" s="16"/>
      <c r="K128" s="17"/>
      <c r="L128" s="18"/>
      <c r="M128" s="25"/>
      <c r="N128" s="25"/>
      <c r="O128" s="16"/>
      <c r="P128" s="16"/>
      <c r="Q128" s="16"/>
      <c r="R128" s="60"/>
      <c r="S128" s="16"/>
      <c r="T128" s="16"/>
      <c r="U128" s="16"/>
      <c r="V128" s="57"/>
      <c r="W128" s="16"/>
      <c r="X128" s="62"/>
      <c r="Y128" s="20"/>
      <c r="Z128" s="19"/>
    </row>
    <row r="129" spans="1:26" ht="14.5" x14ac:dyDescent="0.35">
      <c r="A129" s="34"/>
      <c r="B129" s="21"/>
      <c r="C129" s="9"/>
      <c r="D129" s="21"/>
      <c r="E129" s="21"/>
      <c r="F129" s="16"/>
      <c r="G129" s="16"/>
      <c r="H129" s="16"/>
      <c r="I129" s="16"/>
      <c r="J129" s="16"/>
      <c r="K129" s="17"/>
      <c r="L129" s="18"/>
      <c r="M129" s="25"/>
      <c r="N129" s="25"/>
      <c r="O129" s="16"/>
      <c r="P129" s="16"/>
      <c r="Q129" s="16"/>
      <c r="R129" s="60"/>
      <c r="S129" s="16"/>
      <c r="T129" s="16"/>
      <c r="U129" s="16"/>
      <c r="V129" s="57"/>
      <c r="W129" s="16"/>
      <c r="X129" s="62"/>
      <c r="Y129" s="20"/>
      <c r="Z129" s="19"/>
    </row>
    <row r="130" spans="1:26" ht="14.5" x14ac:dyDescent="0.35">
      <c r="A130" s="34"/>
      <c r="B130" s="21"/>
      <c r="C130" s="9"/>
      <c r="D130" s="21"/>
      <c r="E130" s="21"/>
      <c r="F130" s="16"/>
      <c r="G130" s="16"/>
      <c r="H130" s="16"/>
      <c r="I130" s="16"/>
      <c r="J130" s="16"/>
      <c r="K130" s="17"/>
      <c r="L130" s="18"/>
      <c r="M130" s="25"/>
      <c r="N130" s="25"/>
      <c r="O130" s="16"/>
      <c r="P130" s="16"/>
      <c r="Q130" s="16"/>
      <c r="R130" s="60"/>
      <c r="S130" s="16"/>
      <c r="T130" s="16"/>
      <c r="U130" s="16"/>
      <c r="V130" s="57"/>
      <c r="W130" s="16"/>
      <c r="X130" s="62"/>
      <c r="Y130" s="20"/>
      <c r="Z130" s="19"/>
    </row>
    <row r="131" spans="1:26" ht="14.5" x14ac:dyDescent="0.35">
      <c r="A131" s="34"/>
      <c r="B131" s="21"/>
      <c r="C131" s="9"/>
      <c r="D131" s="21"/>
      <c r="E131" s="21"/>
      <c r="F131" s="16"/>
      <c r="G131" s="16"/>
      <c r="H131" s="16"/>
      <c r="I131" s="16"/>
      <c r="J131" s="16"/>
      <c r="K131" s="17"/>
      <c r="L131" s="18"/>
      <c r="M131" s="25"/>
      <c r="N131" s="25"/>
      <c r="O131" s="16"/>
      <c r="P131" s="16"/>
      <c r="Q131" s="16"/>
      <c r="R131" s="60"/>
      <c r="S131" s="16"/>
      <c r="T131" s="16"/>
      <c r="U131" s="16"/>
      <c r="V131" s="57"/>
      <c r="W131" s="16"/>
      <c r="X131" s="62"/>
      <c r="Y131" s="20"/>
      <c r="Z131" s="19"/>
    </row>
    <row r="132" spans="1:26" ht="14.5" x14ac:dyDescent="0.35">
      <c r="A132" s="34"/>
      <c r="B132" s="21"/>
      <c r="C132" s="9"/>
      <c r="D132" s="21"/>
      <c r="E132" s="21"/>
      <c r="F132" s="16"/>
      <c r="G132" s="16"/>
      <c r="H132" s="16"/>
      <c r="I132" s="16"/>
      <c r="J132" s="16"/>
      <c r="K132" s="17"/>
      <c r="L132" s="18"/>
      <c r="M132" s="25"/>
      <c r="N132" s="25"/>
      <c r="O132" s="16"/>
      <c r="P132" s="16"/>
      <c r="Q132" s="16"/>
      <c r="R132" s="60"/>
      <c r="S132" s="16"/>
      <c r="T132" s="16"/>
      <c r="U132" s="16"/>
      <c r="V132" s="57"/>
      <c r="W132" s="16"/>
      <c r="X132" s="62"/>
      <c r="Y132" s="20"/>
      <c r="Z132" s="19"/>
    </row>
    <row r="133" spans="1:26" ht="14.5" x14ac:dyDescent="0.35">
      <c r="A133" s="34"/>
      <c r="B133" s="21"/>
      <c r="C133" s="9"/>
      <c r="D133" s="21"/>
      <c r="E133" s="21"/>
      <c r="F133" s="16"/>
      <c r="G133" s="16"/>
      <c r="H133" s="16"/>
      <c r="I133" s="16"/>
      <c r="J133" s="16"/>
      <c r="K133" s="17"/>
      <c r="L133" s="18"/>
      <c r="M133" s="25"/>
      <c r="N133" s="25"/>
      <c r="O133" s="16"/>
      <c r="P133" s="16"/>
      <c r="Q133" s="16"/>
      <c r="R133" s="60"/>
      <c r="S133" s="16"/>
      <c r="T133" s="16"/>
      <c r="U133" s="16"/>
      <c r="V133" s="57"/>
      <c r="W133" s="16"/>
      <c r="X133" s="62"/>
      <c r="Y133" s="20"/>
      <c r="Z133" s="19"/>
    </row>
    <row r="134" spans="1:26" ht="14.5" x14ac:dyDescent="0.35">
      <c r="A134" s="34"/>
      <c r="B134" s="21"/>
      <c r="C134" s="9"/>
      <c r="D134" s="21"/>
      <c r="E134" s="21"/>
      <c r="F134" s="16"/>
      <c r="G134" s="16"/>
      <c r="H134" s="16"/>
      <c r="I134" s="16"/>
      <c r="J134" s="16"/>
      <c r="K134" s="17"/>
      <c r="L134" s="18"/>
      <c r="M134" s="25"/>
      <c r="N134" s="25"/>
      <c r="O134" s="16"/>
      <c r="P134" s="16"/>
      <c r="Q134" s="16"/>
      <c r="R134" s="60"/>
      <c r="S134" s="16"/>
      <c r="T134" s="16"/>
      <c r="U134" s="16"/>
      <c r="V134" s="57"/>
      <c r="W134" s="16"/>
      <c r="X134" s="62"/>
      <c r="Y134" s="20"/>
      <c r="Z134" s="19"/>
    </row>
    <row r="135" spans="1:26" ht="14.5" x14ac:dyDescent="0.35">
      <c r="A135" s="34"/>
      <c r="B135" s="21"/>
      <c r="C135" s="9"/>
      <c r="D135" s="21"/>
      <c r="E135" s="21"/>
      <c r="F135" s="16"/>
      <c r="G135" s="16"/>
      <c r="H135" s="16"/>
      <c r="I135" s="16"/>
      <c r="J135" s="16"/>
      <c r="K135" s="17"/>
      <c r="L135" s="18"/>
      <c r="M135" s="25"/>
      <c r="N135" s="25"/>
      <c r="O135" s="16"/>
      <c r="P135" s="16"/>
      <c r="Q135" s="16"/>
      <c r="R135" s="60"/>
      <c r="S135" s="16"/>
      <c r="T135" s="16"/>
      <c r="U135" s="16"/>
      <c r="V135" s="57"/>
      <c r="W135" s="16"/>
      <c r="X135" s="62"/>
      <c r="Y135" s="20"/>
      <c r="Z135" s="19"/>
    </row>
    <row r="136" spans="1:26" ht="14.5" x14ac:dyDescent="0.35">
      <c r="A136" s="34"/>
      <c r="B136" s="21"/>
      <c r="C136" s="9"/>
      <c r="D136" s="21"/>
      <c r="E136" s="21"/>
      <c r="F136" s="16"/>
      <c r="G136" s="16"/>
      <c r="H136" s="16"/>
      <c r="I136" s="16"/>
      <c r="J136" s="16"/>
      <c r="K136" s="17"/>
      <c r="L136" s="18"/>
      <c r="M136" s="25"/>
      <c r="N136" s="25"/>
      <c r="O136" s="16"/>
      <c r="P136" s="16"/>
      <c r="Q136" s="16"/>
      <c r="R136" s="60"/>
      <c r="S136" s="16"/>
      <c r="T136" s="16"/>
      <c r="U136" s="16"/>
      <c r="V136" s="57"/>
      <c r="W136" s="16"/>
      <c r="X136" s="62"/>
      <c r="Y136" s="20"/>
      <c r="Z136" s="19"/>
    </row>
    <row r="137" spans="1:26" ht="14.5" x14ac:dyDescent="0.35">
      <c r="A137" s="34"/>
      <c r="B137" s="21"/>
      <c r="C137" s="9"/>
      <c r="D137" s="21"/>
      <c r="E137" s="21"/>
      <c r="F137" s="16"/>
      <c r="G137" s="16"/>
      <c r="H137" s="16"/>
      <c r="I137" s="16"/>
      <c r="J137" s="16"/>
      <c r="K137" s="17"/>
      <c r="L137" s="18"/>
      <c r="M137" s="25"/>
      <c r="N137" s="25"/>
      <c r="O137" s="16"/>
      <c r="P137" s="16"/>
      <c r="Q137" s="16"/>
      <c r="R137" s="60"/>
      <c r="S137" s="16"/>
      <c r="T137" s="16"/>
      <c r="U137" s="16"/>
      <c r="V137" s="57"/>
      <c r="W137" s="16"/>
      <c r="X137" s="62"/>
      <c r="Y137" s="20"/>
      <c r="Z137" s="19"/>
    </row>
    <row r="138" spans="1:26" ht="14.5" x14ac:dyDescent="0.35">
      <c r="A138" s="34"/>
      <c r="B138" s="21"/>
      <c r="C138" s="9"/>
      <c r="D138" s="21"/>
      <c r="E138" s="21"/>
      <c r="F138" s="16"/>
      <c r="G138" s="16"/>
      <c r="H138" s="16"/>
      <c r="I138" s="16"/>
      <c r="J138" s="16"/>
      <c r="K138" s="17"/>
      <c r="L138" s="18"/>
      <c r="M138" s="25"/>
      <c r="N138" s="25"/>
      <c r="O138" s="16"/>
      <c r="P138" s="16"/>
      <c r="Q138" s="16"/>
      <c r="R138" s="60"/>
      <c r="S138" s="16"/>
      <c r="T138" s="16"/>
      <c r="U138" s="16"/>
      <c r="V138" s="57"/>
      <c r="W138" s="16"/>
      <c r="X138" s="62"/>
      <c r="Y138" s="20"/>
      <c r="Z138" s="19"/>
    </row>
    <row r="139" spans="1:26" ht="14.5" x14ac:dyDescent="0.35">
      <c r="A139" s="34"/>
      <c r="B139" s="21"/>
      <c r="C139" s="9"/>
      <c r="D139" s="21"/>
      <c r="E139" s="21"/>
      <c r="F139" s="16"/>
      <c r="G139" s="16"/>
      <c r="H139" s="16"/>
      <c r="I139" s="16"/>
      <c r="J139" s="16"/>
      <c r="K139" s="17"/>
      <c r="L139" s="18"/>
      <c r="M139" s="25"/>
      <c r="N139" s="25"/>
      <c r="O139" s="16"/>
      <c r="P139" s="16"/>
      <c r="Q139" s="16"/>
      <c r="R139" s="60"/>
      <c r="S139" s="16"/>
      <c r="T139" s="16"/>
      <c r="U139" s="16"/>
      <c r="V139" s="57"/>
      <c r="W139" s="16"/>
      <c r="X139" s="62"/>
      <c r="Y139" s="20"/>
      <c r="Z139" s="19"/>
    </row>
    <row r="140" spans="1:26" ht="14.5" x14ac:dyDescent="0.35">
      <c r="A140" s="34"/>
      <c r="B140" s="21"/>
      <c r="C140" s="9"/>
      <c r="D140" s="21"/>
      <c r="E140" s="21"/>
      <c r="F140" s="16"/>
      <c r="G140" s="16"/>
      <c r="H140" s="16"/>
      <c r="I140" s="16"/>
      <c r="J140" s="16"/>
      <c r="K140" s="17"/>
      <c r="L140" s="18"/>
      <c r="M140" s="25"/>
      <c r="N140" s="25"/>
      <c r="O140" s="16"/>
      <c r="P140" s="16"/>
      <c r="Q140" s="16"/>
      <c r="R140" s="60"/>
      <c r="S140" s="16"/>
      <c r="T140" s="16"/>
      <c r="U140" s="16"/>
      <c r="V140" s="57"/>
      <c r="W140" s="16"/>
      <c r="X140" s="62"/>
      <c r="Y140" s="20"/>
      <c r="Z140" s="19"/>
    </row>
    <row r="141" spans="1:26" ht="14.5" x14ac:dyDescent="0.35">
      <c r="A141" s="34"/>
      <c r="B141" s="21"/>
      <c r="C141" s="9"/>
      <c r="D141" s="21"/>
      <c r="E141" s="21"/>
      <c r="F141" s="16"/>
      <c r="G141" s="16"/>
      <c r="H141" s="16"/>
      <c r="I141" s="16"/>
      <c r="J141" s="16"/>
      <c r="K141" s="17"/>
      <c r="L141" s="18"/>
      <c r="M141" s="25"/>
      <c r="N141" s="25"/>
      <c r="O141" s="16"/>
      <c r="P141" s="16"/>
      <c r="Q141" s="16"/>
      <c r="R141" s="60"/>
      <c r="S141" s="16"/>
      <c r="T141" s="16"/>
      <c r="U141" s="16"/>
      <c r="V141" s="57"/>
      <c r="W141" s="16"/>
      <c r="X141" s="62"/>
      <c r="Y141" s="20"/>
      <c r="Z141" s="19"/>
    </row>
    <row r="142" spans="1:26" ht="14.5" x14ac:dyDescent="0.35">
      <c r="A142" s="34"/>
      <c r="B142" s="21"/>
      <c r="C142" s="9"/>
      <c r="D142" s="21"/>
      <c r="E142" s="21"/>
      <c r="F142" s="16"/>
      <c r="G142" s="16"/>
      <c r="H142" s="16"/>
      <c r="I142" s="16"/>
      <c r="J142" s="16"/>
      <c r="K142" s="17"/>
      <c r="L142" s="18"/>
      <c r="M142" s="25"/>
      <c r="N142" s="25"/>
      <c r="O142" s="16"/>
      <c r="P142" s="16"/>
      <c r="Q142" s="16"/>
      <c r="R142" s="60"/>
      <c r="S142" s="16"/>
      <c r="T142" s="16"/>
      <c r="U142" s="16"/>
      <c r="V142" s="57"/>
      <c r="W142" s="16"/>
      <c r="X142" s="62"/>
      <c r="Y142" s="20"/>
      <c r="Z142" s="19"/>
    </row>
    <row r="143" spans="1:26" ht="14.5" x14ac:dyDescent="0.35">
      <c r="A143" s="34"/>
      <c r="B143" s="21"/>
      <c r="C143" s="9"/>
      <c r="D143" s="21"/>
      <c r="E143" s="21"/>
      <c r="F143" s="16"/>
      <c r="G143" s="16"/>
      <c r="H143" s="16"/>
      <c r="I143" s="16"/>
      <c r="J143" s="16"/>
      <c r="K143" s="17"/>
      <c r="L143" s="18"/>
      <c r="M143" s="25"/>
      <c r="N143" s="25"/>
      <c r="O143" s="16"/>
      <c r="P143" s="16"/>
      <c r="Q143" s="16"/>
      <c r="R143" s="60"/>
      <c r="S143" s="16"/>
      <c r="T143" s="16"/>
      <c r="U143" s="16"/>
      <c r="V143" s="57"/>
      <c r="W143" s="16"/>
      <c r="X143" s="62"/>
      <c r="Y143" s="20"/>
      <c r="Z143" s="19"/>
    </row>
    <row r="144" spans="1:26" ht="14.5" x14ac:dyDescent="0.35">
      <c r="A144" s="34"/>
      <c r="B144" s="21"/>
      <c r="C144" s="9"/>
      <c r="D144" s="21"/>
      <c r="E144" s="21"/>
      <c r="F144" s="16"/>
      <c r="G144" s="16"/>
      <c r="H144" s="16"/>
      <c r="I144" s="16"/>
      <c r="J144" s="16"/>
      <c r="K144" s="17"/>
      <c r="L144" s="18"/>
      <c r="M144" s="25"/>
      <c r="N144" s="25"/>
      <c r="O144" s="16"/>
      <c r="P144" s="16"/>
      <c r="Q144" s="16"/>
      <c r="R144" s="60"/>
      <c r="S144" s="16"/>
      <c r="T144" s="16"/>
      <c r="U144" s="16"/>
      <c r="V144" s="57"/>
      <c r="W144" s="16"/>
      <c r="X144" s="62"/>
      <c r="Y144" s="20"/>
      <c r="Z144" s="19"/>
    </row>
    <row r="145" spans="1:26" ht="14.5" x14ac:dyDescent="0.35">
      <c r="A145" s="34"/>
      <c r="B145" s="21"/>
      <c r="C145" s="9"/>
      <c r="D145" s="21"/>
      <c r="E145" s="21"/>
      <c r="F145" s="16"/>
      <c r="G145" s="16"/>
      <c r="H145" s="16"/>
      <c r="I145" s="16"/>
      <c r="J145" s="16"/>
      <c r="K145" s="17"/>
      <c r="L145" s="18"/>
      <c r="M145" s="25"/>
      <c r="N145" s="25"/>
      <c r="O145" s="16"/>
      <c r="P145" s="16"/>
      <c r="Q145" s="16"/>
      <c r="R145" s="60"/>
      <c r="S145" s="16"/>
      <c r="T145" s="16"/>
      <c r="U145" s="16"/>
      <c r="V145" s="57"/>
      <c r="W145" s="16"/>
      <c r="X145" s="62"/>
      <c r="Y145" s="20"/>
      <c r="Z145" s="19"/>
    </row>
    <row r="146" spans="1:26" ht="14.5" x14ac:dyDescent="0.35">
      <c r="A146" s="34"/>
      <c r="B146" s="21"/>
      <c r="C146" s="9"/>
      <c r="D146" s="21"/>
      <c r="E146" s="21"/>
      <c r="F146" s="16"/>
      <c r="G146" s="16"/>
      <c r="H146" s="16"/>
      <c r="I146" s="16"/>
      <c r="J146" s="16"/>
      <c r="K146" s="17"/>
      <c r="L146" s="18"/>
      <c r="M146" s="25"/>
      <c r="N146" s="25"/>
      <c r="O146" s="16"/>
      <c r="P146" s="16"/>
      <c r="Q146" s="16"/>
      <c r="R146" s="60"/>
      <c r="S146" s="16"/>
      <c r="T146" s="16"/>
      <c r="U146" s="16"/>
      <c r="V146" s="57"/>
      <c r="W146" s="16"/>
      <c r="X146" s="62"/>
      <c r="Y146" s="20"/>
      <c r="Z146" s="19"/>
    </row>
    <row r="147" spans="1:26" ht="14.5" x14ac:dyDescent="0.35">
      <c r="A147" s="34"/>
      <c r="B147" s="21"/>
      <c r="C147" s="9"/>
      <c r="D147" s="21"/>
      <c r="E147" s="21"/>
      <c r="F147" s="16"/>
      <c r="G147" s="16"/>
      <c r="H147" s="16"/>
      <c r="I147" s="16"/>
      <c r="J147" s="16"/>
      <c r="K147" s="17"/>
      <c r="L147" s="18"/>
      <c r="M147" s="25"/>
      <c r="N147" s="25"/>
      <c r="O147" s="16"/>
      <c r="P147" s="16"/>
      <c r="Q147" s="16"/>
      <c r="R147" s="60"/>
      <c r="S147" s="16"/>
      <c r="T147" s="16"/>
      <c r="U147" s="16"/>
      <c r="V147" s="57"/>
      <c r="W147" s="16"/>
      <c r="X147" s="62"/>
      <c r="Y147" s="20"/>
      <c r="Z147" s="19"/>
    </row>
    <row r="148" spans="1:26" ht="14.5" x14ac:dyDescent="0.35">
      <c r="A148" s="34"/>
      <c r="B148" s="21"/>
      <c r="C148" s="9"/>
      <c r="D148" s="21"/>
      <c r="E148" s="21"/>
      <c r="F148" s="16"/>
      <c r="G148" s="16"/>
      <c r="H148" s="16"/>
      <c r="I148" s="16"/>
      <c r="J148" s="16"/>
      <c r="K148" s="17"/>
      <c r="L148" s="18"/>
      <c r="M148" s="25"/>
      <c r="N148" s="25"/>
      <c r="O148" s="16"/>
      <c r="P148" s="16"/>
      <c r="Q148" s="16"/>
      <c r="R148" s="60"/>
      <c r="S148" s="16"/>
      <c r="T148" s="16"/>
      <c r="U148" s="16"/>
      <c r="V148" s="57"/>
      <c r="W148" s="16"/>
      <c r="X148" s="62"/>
      <c r="Y148" s="20"/>
      <c r="Z148" s="19"/>
    </row>
    <row r="149" spans="1:26" ht="14.5" x14ac:dyDescent="0.35">
      <c r="A149" s="34"/>
      <c r="B149" s="21"/>
      <c r="C149" s="9"/>
      <c r="D149" s="21"/>
      <c r="E149" s="21"/>
      <c r="F149" s="16"/>
      <c r="G149" s="16"/>
      <c r="H149" s="16"/>
      <c r="I149" s="16"/>
      <c r="J149" s="16"/>
      <c r="K149" s="17"/>
      <c r="L149" s="18"/>
      <c r="M149" s="25"/>
      <c r="N149" s="25"/>
      <c r="O149" s="16"/>
      <c r="P149" s="16"/>
      <c r="Q149" s="16"/>
      <c r="R149" s="60"/>
      <c r="S149" s="16"/>
      <c r="T149" s="16"/>
      <c r="U149" s="16"/>
      <c r="V149" s="57"/>
      <c r="W149" s="16"/>
      <c r="X149" s="62"/>
      <c r="Y149" s="20"/>
      <c r="Z149" s="19"/>
    </row>
    <row r="150" spans="1:26" ht="14.5" x14ac:dyDescent="0.35">
      <c r="A150" s="34"/>
      <c r="B150" s="21"/>
      <c r="C150" s="9"/>
      <c r="D150" s="21"/>
      <c r="E150" s="21"/>
      <c r="F150" s="16"/>
      <c r="G150" s="16"/>
      <c r="H150" s="16"/>
      <c r="I150" s="16"/>
      <c r="J150" s="16"/>
      <c r="K150" s="17"/>
      <c r="L150" s="18"/>
      <c r="M150" s="25"/>
      <c r="N150" s="25"/>
      <c r="O150" s="16"/>
      <c r="P150" s="16"/>
      <c r="Q150" s="16"/>
      <c r="R150" s="60"/>
      <c r="S150" s="16"/>
      <c r="T150" s="16"/>
      <c r="U150" s="16"/>
      <c r="V150" s="57"/>
      <c r="W150" s="16"/>
      <c r="X150" s="62"/>
      <c r="Y150" s="20"/>
      <c r="Z150" s="19"/>
    </row>
    <row r="151" spans="1:26" ht="14.5" x14ac:dyDescent="0.35">
      <c r="A151" s="34"/>
      <c r="B151" s="21"/>
      <c r="C151" s="9"/>
      <c r="D151" s="21"/>
      <c r="E151" s="21"/>
      <c r="F151" s="16"/>
      <c r="G151" s="16"/>
      <c r="H151" s="16"/>
      <c r="I151" s="16"/>
      <c r="J151" s="16"/>
      <c r="K151" s="17"/>
      <c r="L151" s="18"/>
      <c r="M151" s="25"/>
      <c r="N151" s="25"/>
      <c r="O151" s="16"/>
      <c r="P151" s="16"/>
      <c r="Q151" s="16"/>
      <c r="R151" s="60"/>
      <c r="S151" s="16"/>
      <c r="T151" s="16"/>
      <c r="U151" s="16"/>
      <c r="V151" s="57"/>
      <c r="W151" s="16"/>
      <c r="X151" s="62"/>
      <c r="Y151" s="20"/>
      <c r="Z151" s="19"/>
    </row>
    <row r="152" spans="1:26" ht="14.5" x14ac:dyDescent="0.35">
      <c r="A152" s="34"/>
      <c r="B152" s="21"/>
      <c r="C152" s="9"/>
      <c r="D152" s="21"/>
      <c r="E152" s="21"/>
      <c r="F152" s="16"/>
      <c r="G152" s="16"/>
      <c r="H152" s="16"/>
      <c r="I152" s="16"/>
      <c r="J152" s="16"/>
      <c r="K152" s="17"/>
      <c r="L152" s="18"/>
      <c r="M152" s="25"/>
      <c r="N152" s="25"/>
      <c r="O152" s="16"/>
      <c r="P152" s="16"/>
      <c r="Q152" s="16"/>
      <c r="R152" s="60"/>
      <c r="S152" s="16"/>
      <c r="T152" s="16"/>
      <c r="U152" s="16"/>
      <c r="V152" s="57"/>
      <c r="W152" s="16"/>
      <c r="X152" s="62"/>
      <c r="Y152" s="20"/>
      <c r="Z152" s="19"/>
    </row>
    <row r="153" spans="1:26" ht="14.5" x14ac:dyDescent="0.35">
      <c r="A153" s="34"/>
      <c r="B153" s="21"/>
      <c r="C153" s="9"/>
      <c r="D153" s="21"/>
      <c r="E153" s="21"/>
      <c r="F153" s="16"/>
      <c r="G153" s="16"/>
      <c r="H153" s="16"/>
      <c r="I153" s="16"/>
      <c r="J153" s="16"/>
      <c r="K153" s="17"/>
      <c r="L153" s="18"/>
      <c r="M153" s="25"/>
      <c r="N153" s="25"/>
      <c r="O153" s="16"/>
      <c r="P153" s="16"/>
      <c r="Q153" s="16"/>
      <c r="R153" s="60"/>
      <c r="S153" s="16"/>
      <c r="T153" s="16"/>
      <c r="U153" s="16"/>
      <c r="V153" s="57"/>
      <c r="W153" s="16"/>
      <c r="X153" s="62"/>
      <c r="Y153" s="20"/>
      <c r="Z153" s="19"/>
    </row>
    <row r="154" spans="1:26" ht="14.5" x14ac:dyDescent="0.35">
      <c r="A154" s="34"/>
      <c r="B154" s="21"/>
      <c r="C154" s="9"/>
      <c r="D154" s="21"/>
      <c r="E154" s="21"/>
      <c r="F154" s="16"/>
      <c r="G154" s="16"/>
      <c r="H154" s="16"/>
      <c r="I154" s="16"/>
      <c r="J154" s="16"/>
      <c r="K154" s="17"/>
      <c r="L154" s="18"/>
      <c r="M154" s="25"/>
      <c r="N154" s="25"/>
      <c r="O154" s="16"/>
      <c r="P154" s="16"/>
      <c r="Q154" s="16"/>
      <c r="R154" s="60"/>
      <c r="S154" s="16"/>
      <c r="T154" s="16"/>
      <c r="U154" s="16"/>
      <c r="V154" s="57"/>
      <c r="W154" s="16"/>
      <c r="X154" s="62"/>
      <c r="Y154" s="20"/>
      <c r="Z154" s="19"/>
    </row>
    <row r="155" spans="1:26" ht="14.5" x14ac:dyDescent="0.35">
      <c r="A155" s="34"/>
      <c r="B155" s="21"/>
      <c r="C155" s="9"/>
      <c r="D155" s="21"/>
      <c r="E155" s="21"/>
      <c r="F155" s="16"/>
      <c r="G155" s="16"/>
      <c r="H155" s="16"/>
      <c r="I155" s="16"/>
      <c r="J155" s="16"/>
      <c r="K155" s="17"/>
      <c r="L155" s="18"/>
      <c r="M155" s="25"/>
      <c r="N155" s="25"/>
      <c r="O155" s="16"/>
      <c r="P155" s="16"/>
      <c r="Q155" s="16"/>
      <c r="R155" s="60"/>
      <c r="S155" s="16"/>
      <c r="T155" s="16"/>
      <c r="U155" s="16"/>
      <c r="V155" s="57"/>
      <c r="W155" s="16"/>
      <c r="X155" s="62"/>
      <c r="Y155" s="20"/>
      <c r="Z155" s="19"/>
    </row>
    <row r="156" spans="1:26" ht="14.5" x14ac:dyDescent="0.35">
      <c r="A156" s="34"/>
      <c r="B156" s="21"/>
      <c r="C156" s="9"/>
      <c r="D156" s="21"/>
      <c r="E156" s="21"/>
      <c r="F156" s="16"/>
      <c r="G156" s="16"/>
      <c r="H156" s="16"/>
      <c r="I156" s="16"/>
      <c r="J156" s="16"/>
      <c r="K156" s="17"/>
      <c r="L156" s="18"/>
      <c r="M156" s="25"/>
      <c r="N156" s="25"/>
      <c r="O156" s="16"/>
      <c r="P156" s="16"/>
      <c r="Q156" s="16"/>
      <c r="R156" s="60"/>
      <c r="S156" s="16"/>
      <c r="T156" s="16"/>
      <c r="U156" s="16"/>
      <c r="V156" s="57"/>
      <c r="W156" s="16"/>
      <c r="X156" s="62"/>
      <c r="Y156" s="20"/>
      <c r="Z156" s="19"/>
    </row>
    <row r="157" spans="1:26" ht="14.5" x14ac:dyDescent="0.35">
      <c r="A157" s="34"/>
      <c r="B157" s="21"/>
      <c r="C157" s="9"/>
      <c r="D157" s="21"/>
      <c r="E157" s="21"/>
      <c r="F157" s="16"/>
      <c r="G157" s="16"/>
      <c r="H157" s="16"/>
      <c r="I157" s="16"/>
      <c r="J157" s="16"/>
      <c r="K157" s="17"/>
      <c r="L157" s="18"/>
      <c r="M157" s="25"/>
      <c r="N157" s="25"/>
      <c r="O157" s="16"/>
      <c r="P157" s="16"/>
      <c r="Q157" s="16"/>
      <c r="R157" s="60"/>
      <c r="S157" s="16"/>
      <c r="T157" s="16"/>
      <c r="U157" s="16"/>
      <c r="V157" s="57"/>
      <c r="W157" s="16"/>
      <c r="X157" s="62"/>
      <c r="Y157" s="20"/>
      <c r="Z157" s="19"/>
    </row>
    <row r="158" spans="1:26" ht="14.5" x14ac:dyDescent="0.35">
      <c r="A158" s="34"/>
      <c r="B158" s="21"/>
      <c r="C158" s="9"/>
      <c r="D158" s="21"/>
      <c r="E158" s="21"/>
      <c r="F158" s="16"/>
      <c r="G158" s="16"/>
      <c r="H158" s="16"/>
      <c r="I158" s="16"/>
      <c r="J158" s="16"/>
      <c r="K158" s="17"/>
      <c r="L158" s="18"/>
      <c r="M158" s="25"/>
      <c r="N158" s="25"/>
      <c r="O158" s="16"/>
      <c r="P158" s="16"/>
      <c r="Q158" s="16"/>
      <c r="R158" s="60"/>
      <c r="S158" s="16"/>
      <c r="T158" s="16"/>
      <c r="U158" s="16"/>
      <c r="V158" s="57"/>
      <c r="W158" s="16"/>
      <c r="X158" s="62"/>
      <c r="Y158" s="20"/>
      <c r="Z158" s="19"/>
    </row>
    <row r="159" spans="1:26" ht="14.5" x14ac:dyDescent="0.35">
      <c r="A159" s="34"/>
      <c r="B159" s="21"/>
      <c r="C159" s="9"/>
      <c r="D159" s="21"/>
      <c r="E159" s="21"/>
      <c r="F159" s="16"/>
      <c r="G159" s="16"/>
      <c r="H159" s="16"/>
      <c r="I159" s="16"/>
      <c r="J159" s="16"/>
      <c r="K159" s="17"/>
      <c r="L159" s="18"/>
      <c r="M159" s="25"/>
      <c r="N159" s="25"/>
      <c r="O159" s="16"/>
      <c r="P159" s="16"/>
      <c r="Q159" s="16"/>
      <c r="R159" s="60"/>
      <c r="S159" s="16"/>
      <c r="T159" s="16"/>
      <c r="U159" s="16"/>
      <c r="V159" s="57"/>
      <c r="W159" s="16"/>
      <c r="X159" s="62"/>
      <c r="Y159" s="20"/>
      <c r="Z159" s="19"/>
    </row>
    <row r="160" spans="1:26" ht="14.5" x14ac:dyDescent="0.35">
      <c r="A160" s="34"/>
      <c r="B160" s="21"/>
      <c r="C160" s="9"/>
      <c r="D160" s="21"/>
      <c r="E160" s="21"/>
      <c r="F160" s="16"/>
      <c r="G160" s="16"/>
      <c r="H160" s="16"/>
      <c r="I160" s="16"/>
      <c r="J160" s="16"/>
      <c r="K160" s="17"/>
      <c r="L160" s="18"/>
      <c r="M160" s="25"/>
      <c r="N160" s="25"/>
      <c r="O160" s="16"/>
      <c r="P160" s="16"/>
      <c r="Q160" s="16"/>
      <c r="R160" s="60"/>
      <c r="S160" s="16"/>
      <c r="T160" s="16"/>
      <c r="U160" s="16"/>
      <c r="V160" s="57"/>
      <c r="W160" s="16"/>
      <c r="X160" s="62"/>
      <c r="Y160" s="20"/>
      <c r="Z160" s="19"/>
    </row>
    <row r="161" spans="1:26" ht="14.5" x14ac:dyDescent="0.35">
      <c r="A161" s="34"/>
      <c r="B161" s="21"/>
      <c r="C161" s="9"/>
      <c r="D161" s="21"/>
      <c r="E161" s="21"/>
      <c r="F161" s="16"/>
      <c r="G161" s="16"/>
      <c r="H161" s="16"/>
      <c r="I161" s="16"/>
      <c r="J161" s="16"/>
      <c r="K161" s="17"/>
      <c r="L161" s="18"/>
      <c r="M161" s="25"/>
      <c r="N161" s="25"/>
      <c r="O161" s="16"/>
      <c r="P161" s="16"/>
      <c r="Q161" s="16"/>
      <c r="R161" s="60"/>
      <c r="S161" s="16"/>
      <c r="T161" s="16"/>
      <c r="U161" s="16"/>
      <c r="V161" s="57"/>
      <c r="W161" s="16"/>
      <c r="X161" s="62"/>
      <c r="Y161" s="20"/>
      <c r="Z161" s="19"/>
    </row>
    <row r="162" spans="1:26" ht="14.5" x14ac:dyDescent="0.35">
      <c r="A162" s="34"/>
      <c r="B162" s="21"/>
      <c r="C162" s="9"/>
      <c r="D162" s="21"/>
      <c r="E162" s="21"/>
      <c r="F162" s="16"/>
      <c r="G162" s="16"/>
      <c r="H162" s="16"/>
      <c r="I162" s="16"/>
      <c r="J162" s="16"/>
      <c r="K162" s="17"/>
      <c r="L162" s="18"/>
      <c r="M162" s="25"/>
      <c r="N162" s="25"/>
      <c r="O162" s="16"/>
      <c r="P162" s="16"/>
      <c r="Q162" s="16"/>
      <c r="R162" s="60"/>
      <c r="S162" s="16"/>
      <c r="T162" s="16"/>
      <c r="U162" s="16"/>
      <c r="V162" s="57"/>
      <c r="W162" s="16"/>
      <c r="X162" s="62"/>
      <c r="Y162" s="20"/>
      <c r="Z162" s="19"/>
    </row>
    <row r="163" spans="1:26" ht="14.5" x14ac:dyDescent="0.35">
      <c r="A163" s="34"/>
      <c r="B163" s="21"/>
      <c r="C163" s="9"/>
      <c r="D163" s="21"/>
      <c r="E163" s="21"/>
      <c r="F163" s="16"/>
      <c r="G163" s="16"/>
      <c r="H163" s="16"/>
      <c r="I163" s="16"/>
      <c r="J163" s="16"/>
      <c r="K163" s="17"/>
      <c r="L163" s="18"/>
      <c r="M163" s="25"/>
      <c r="N163" s="25"/>
      <c r="O163" s="16"/>
      <c r="P163" s="16"/>
      <c r="Q163" s="16"/>
      <c r="R163" s="60"/>
      <c r="S163" s="16"/>
      <c r="T163" s="16"/>
      <c r="U163" s="16"/>
      <c r="V163" s="57"/>
      <c r="W163" s="16"/>
      <c r="X163" s="62"/>
      <c r="Y163" s="20"/>
      <c r="Z163" s="19"/>
    </row>
    <row r="164" spans="1:26" ht="14.5" x14ac:dyDescent="0.35">
      <c r="A164" s="34"/>
      <c r="B164" s="21"/>
      <c r="C164" s="9"/>
      <c r="D164" s="21"/>
      <c r="E164" s="21"/>
      <c r="F164" s="16"/>
      <c r="G164" s="16"/>
      <c r="H164" s="16"/>
      <c r="I164" s="16"/>
      <c r="J164" s="16"/>
      <c r="K164" s="17"/>
      <c r="L164" s="18"/>
      <c r="M164" s="25"/>
      <c r="N164" s="25"/>
      <c r="O164" s="16"/>
      <c r="P164" s="16"/>
      <c r="Q164" s="16"/>
      <c r="R164" s="60"/>
      <c r="S164" s="16"/>
      <c r="T164" s="16"/>
      <c r="U164" s="16"/>
      <c r="V164" s="57"/>
      <c r="W164" s="16"/>
      <c r="X164" s="62"/>
      <c r="Y164" s="20"/>
      <c r="Z164" s="19"/>
    </row>
    <row r="165" spans="1:26" ht="14.5" x14ac:dyDescent="0.35">
      <c r="A165" s="34"/>
      <c r="B165" s="21"/>
      <c r="C165" s="9"/>
      <c r="D165" s="21"/>
      <c r="E165" s="21"/>
      <c r="F165" s="16"/>
      <c r="G165" s="16"/>
      <c r="H165" s="16"/>
      <c r="I165" s="16"/>
      <c r="J165" s="16"/>
      <c r="K165" s="17"/>
      <c r="L165" s="18"/>
      <c r="M165" s="25"/>
      <c r="N165" s="25"/>
      <c r="O165" s="16"/>
      <c r="P165" s="16"/>
      <c r="Q165" s="16"/>
      <c r="R165" s="60"/>
      <c r="S165" s="16"/>
      <c r="T165" s="16"/>
      <c r="U165" s="16"/>
      <c r="V165" s="57"/>
      <c r="W165" s="16"/>
      <c r="X165" s="62"/>
      <c r="Y165" s="20"/>
      <c r="Z165" s="19"/>
    </row>
    <row r="166" spans="1:26" ht="14.5" x14ac:dyDescent="0.35">
      <c r="A166" s="34"/>
      <c r="B166" s="21"/>
      <c r="C166" s="9"/>
      <c r="D166" s="21"/>
      <c r="E166" s="21"/>
      <c r="F166" s="16"/>
      <c r="G166" s="16"/>
      <c r="H166" s="16"/>
      <c r="I166" s="16"/>
      <c r="J166" s="16"/>
      <c r="K166" s="17"/>
      <c r="L166" s="18"/>
      <c r="M166" s="25"/>
      <c r="N166" s="25"/>
      <c r="O166" s="16"/>
      <c r="P166" s="16"/>
      <c r="Q166" s="16"/>
      <c r="R166" s="60"/>
      <c r="S166" s="16"/>
      <c r="T166" s="16"/>
      <c r="U166" s="16"/>
      <c r="V166" s="57"/>
      <c r="W166" s="16"/>
      <c r="X166" s="62"/>
      <c r="Y166" s="20"/>
      <c r="Z166" s="19"/>
    </row>
    <row r="167" spans="1:26" ht="14.5" x14ac:dyDescent="0.35">
      <c r="A167" s="34"/>
      <c r="B167" s="21"/>
      <c r="C167" s="9"/>
      <c r="D167" s="21"/>
      <c r="E167" s="21"/>
      <c r="F167" s="16"/>
      <c r="G167" s="16"/>
      <c r="H167" s="16"/>
      <c r="I167" s="16"/>
      <c r="J167" s="16"/>
      <c r="K167" s="17"/>
      <c r="L167" s="18"/>
      <c r="M167" s="25"/>
      <c r="N167" s="25"/>
      <c r="O167" s="16"/>
      <c r="P167" s="16"/>
      <c r="Q167" s="16"/>
      <c r="R167" s="60"/>
      <c r="S167" s="16"/>
      <c r="T167" s="16"/>
      <c r="U167" s="16"/>
      <c r="V167" s="57"/>
      <c r="W167" s="16"/>
      <c r="X167" s="62"/>
      <c r="Y167" s="20"/>
      <c r="Z167" s="19"/>
    </row>
    <row r="168" spans="1:26" ht="14.5" x14ac:dyDescent="0.35">
      <c r="A168" s="34"/>
      <c r="B168" s="21"/>
      <c r="C168" s="9"/>
      <c r="D168" s="21"/>
      <c r="E168" s="21"/>
      <c r="F168" s="16"/>
      <c r="G168" s="16"/>
      <c r="H168" s="16"/>
      <c r="I168" s="16"/>
      <c r="J168" s="16"/>
      <c r="K168" s="17"/>
      <c r="L168" s="18"/>
      <c r="M168" s="25"/>
      <c r="N168" s="25"/>
      <c r="O168" s="16"/>
      <c r="P168" s="16"/>
      <c r="Q168" s="16"/>
      <c r="R168" s="60"/>
      <c r="S168" s="16"/>
      <c r="T168" s="16"/>
      <c r="U168" s="16"/>
      <c r="V168" s="57"/>
      <c r="W168" s="16"/>
      <c r="X168" s="62"/>
      <c r="Y168" s="20"/>
      <c r="Z168" s="19"/>
    </row>
    <row r="169" spans="1:26" ht="14.5" x14ac:dyDescent="0.35">
      <c r="A169" s="34"/>
      <c r="B169" s="21"/>
      <c r="C169" s="9"/>
      <c r="D169" s="21"/>
      <c r="E169" s="21"/>
      <c r="F169" s="16"/>
      <c r="G169" s="16"/>
      <c r="H169" s="16"/>
      <c r="I169" s="16"/>
      <c r="J169" s="16"/>
      <c r="K169" s="17"/>
      <c r="L169" s="18"/>
      <c r="M169" s="25"/>
      <c r="N169" s="25"/>
      <c r="O169" s="16"/>
      <c r="P169" s="16"/>
      <c r="Q169" s="16"/>
      <c r="R169" s="60"/>
      <c r="S169" s="16"/>
      <c r="T169" s="16"/>
      <c r="U169" s="16"/>
      <c r="V169" s="57"/>
      <c r="W169" s="16"/>
      <c r="X169" s="62"/>
      <c r="Y169" s="20"/>
      <c r="Z169" s="19"/>
    </row>
    <row r="170" spans="1:26" ht="14.5" x14ac:dyDescent="0.35">
      <c r="A170" s="34"/>
      <c r="B170" s="21"/>
      <c r="C170" s="9"/>
      <c r="D170" s="21"/>
      <c r="E170" s="21"/>
      <c r="F170" s="16"/>
      <c r="G170" s="16"/>
      <c r="H170" s="16"/>
      <c r="I170" s="16"/>
      <c r="J170" s="16"/>
      <c r="K170" s="17"/>
      <c r="L170" s="18"/>
      <c r="M170" s="25"/>
      <c r="N170" s="25"/>
      <c r="O170" s="16"/>
      <c r="P170" s="16"/>
      <c r="Q170" s="16"/>
      <c r="R170" s="60"/>
      <c r="S170" s="16"/>
      <c r="T170" s="16"/>
      <c r="U170" s="16"/>
      <c r="V170" s="57"/>
      <c r="W170" s="16"/>
      <c r="X170" s="62"/>
      <c r="Y170" s="20"/>
      <c r="Z170" s="19"/>
    </row>
    <row r="171" spans="1:26" ht="14.5" x14ac:dyDescent="0.35">
      <c r="A171" s="34"/>
      <c r="B171" s="21"/>
      <c r="C171" s="9"/>
      <c r="D171" s="21"/>
      <c r="E171" s="21"/>
      <c r="F171" s="16"/>
      <c r="G171" s="16"/>
      <c r="H171" s="16"/>
      <c r="I171" s="16"/>
      <c r="J171" s="16"/>
      <c r="K171" s="17"/>
      <c r="L171" s="18"/>
      <c r="M171" s="25"/>
      <c r="N171" s="25"/>
      <c r="O171" s="16"/>
      <c r="P171" s="16"/>
      <c r="Q171" s="16"/>
      <c r="R171" s="60"/>
      <c r="S171" s="16"/>
      <c r="T171" s="16"/>
      <c r="U171" s="16"/>
      <c r="V171" s="57"/>
      <c r="W171" s="16"/>
      <c r="X171" s="62"/>
      <c r="Y171" s="20"/>
      <c r="Z171" s="19"/>
    </row>
    <row r="172" spans="1:26" ht="14.5" x14ac:dyDescent="0.35">
      <c r="A172" s="34"/>
      <c r="B172" s="21"/>
      <c r="C172" s="9"/>
      <c r="D172" s="21"/>
      <c r="E172" s="21"/>
      <c r="F172" s="16"/>
      <c r="G172" s="16"/>
      <c r="H172" s="16"/>
      <c r="I172" s="16"/>
      <c r="J172" s="16"/>
      <c r="K172" s="17"/>
      <c r="L172" s="18"/>
      <c r="M172" s="25"/>
      <c r="N172" s="25"/>
      <c r="O172" s="16"/>
      <c r="P172" s="16"/>
      <c r="Q172" s="16"/>
      <c r="R172" s="60"/>
      <c r="S172" s="16"/>
      <c r="T172" s="16"/>
      <c r="U172" s="16"/>
      <c r="V172" s="57"/>
      <c r="W172" s="16"/>
      <c r="X172" s="62"/>
      <c r="Y172" s="20"/>
      <c r="Z172" s="19"/>
    </row>
    <row r="173" spans="1:26" ht="14.5" x14ac:dyDescent="0.35">
      <c r="A173" s="34"/>
      <c r="B173" s="21"/>
      <c r="C173" s="9"/>
      <c r="D173" s="21"/>
      <c r="E173" s="21"/>
      <c r="F173" s="16"/>
      <c r="G173" s="16"/>
      <c r="H173" s="16"/>
      <c r="I173" s="16"/>
      <c r="J173" s="16"/>
      <c r="K173" s="17"/>
      <c r="L173" s="18"/>
      <c r="M173" s="25"/>
      <c r="N173" s="25"/>
      <c r="O173" s="16"/>
      <c r="P173" s="16"/>
      <c r="Q173" s="16"/>
      <c r="R173" s="60"/>
      <c r="S173" s="16"/>
      <c r="T173" s="16"/>
      <c r="U173" s="16"/>
      <c r="V173" s="57"/>
      <c r="W173" s="16"/>
      <c r="X173" s="62"/>
      <c r="Y173" s="20"/>
      <c r="Z173" s="19"/>
    </row>
    <row r="174" spans="1:26" ht="14.5" x14ac:dyDescent="0.35">
      <c r="A174" s="34" t="str">
        <f>IF(C174="","","3A-"&amp;COUNTA($A$6:A173)+1)</f>
        <v/>
      </c>
      <c r="B174" s="21"/>
      <c r="C174" s="9"/>
      <c r="D174" s="21"/>
      <c r="E174" s="21"/>
      <c r="F174" s="16"/>
      <c r="G174" s="16"/>
      <c r="H174" s="16"/>
      <c r="I174" s="16"/>
      <c r="J174" s="16"/>
      <c r="K174" s="17"/>
      <c r="L174" s="18"/>
      <c r="M174" s="25"/>
      <c r="N174" s="25"/>
      <c r="O174" s="16"/>
      <c r="P174" s="16"/>
      <c r="Q174" s="16"/>
      <c r="R174" s="60"/>
      <c r="S174" s="16"/>
      <c r="T174" s="16"/>
      <c r="U174" s="16"/>
      <c r="V174" s="57"/>
      <c r="W174" s="16"/>
      <c r="X174" s="62"/>
      <c r="Y174" s="20"/>
      <c r="Z174" s="19"/>
    </row>
    <row r="175" spans="1:26" ht="14.5" x14ac:dyDescent="0.35">
      <c r="A175" s="34" t="str">
        <f>IF(C175="","","3A-"&amp;COUNTA($A$6:A174)+1)</f>
        <v/>
      </c>
      <c r="B175" s="21"/>
      <c r="C175" s="9"/>
      <c r="D175" s="21"/>
      <c r="E175" s="21"/>
      <c r="F175" s="16"/>
      <c r="G175" s="16"/>
      <c r="H175" s="16"/>
      <c r="I175" s="16"/>
      <c r="J175" s="16"/>
      <c r="K175" s="17"/>
      <c r="L175" s="18"/>
      <c r="M175" s="25"/>
      <c r="N175" s="25"/>
      <c r="O175" s="16"/>
      <c r="P175" s="16"/>
      <c r="Q175" s="16"/>
      <c r="R175" s="60"/>
      <c r="S175" s="16"/>
      <c r="T175" s="16"/>
      <c r="U175" s="16"/>
      <c r="V175" s="57"/>
      <c r="W175" s="16"/>
      <c r="X175" s="62"/>
      <c r="Y175" s="20"/>
      <c r="Z175" s="19"/>
    </row>
    <row r="176" spans="1:26" ht="14.5" x14ac:dyDescent="0.35">
      <c r="A176" s="34" t="str">
        <f>IF(C176="","","3A-"&amp;COUNTA($A$6:A175)+1)</f>
        <v/>
      </c>
      <c r="B176" s="21"/>
      <c r="C176" s="9"/>
      <c r="D176" s="21"/>
      <c r="E176" s="21"/>
      <c r="F176" s="16"/>
      <c r="G176" s="16"/>
      <c r="H176" s="16"/>
      <c r="I176" s="16"/>
      <c r="J176" s="16"/>
      <c r="K176" s="17"/>
      <c r="L176" s="18"/>
      <c r="M176" s="25"/>
      <c r="N176" s="25"/>
      <c r="O176" s="16"/>
      <c r="P176" s="16"/>
      <c r="Q176" s="16"/>
      <c r="R176" s="60"/>
      <c r="S176" s="16"/>
      <c r="T176" s="16"/>
      <c r="U176" s="16"/>
      <c r="V176" s="57"/>
      <c r="W176" s="16"/>
      <c r="X176" s="62"/>
      <c r="Y176" s="20"/>
      <c r="Z176" s="19"/>
    </row>
    <row r="177" spans="1:26" ht="14.5" x14ac:dyDescent="0.35">
      <c r="A177" s="34" t="str">
        <f>IF(C177="","","3A-"&amp;COUNTA($A$6:A176)+1)</f>
        <v/>
      </c>
      <c r="B177" s="21"/>
      <c r="C177" s="9"/>
      <c r="D177" s="21"/>
      <c r="E177" s="21"/>
      <c r="F177" s="16"/>
      <c r="G177" s="16"/>
      <c r="H177" s="16"/>
      <c r="I177" s="16"/>
      <c r="J177" s="16"/>
      <c r="K177" s="17"/>
      <c r="L177" s="18"/>
      <c r="M177" s="25"/>
      <c r="N177" s="25"/>
      <c r="O177" s="16"/>
      <c r="P177" s="16"/>
      <c r="Q177" s="16"/>
      <c r="R177" s="60"/>
      <c r="S177" s="16"/>
      <c r="T177" s="16"/>
      <c r="U177" s="16"/>
      <c r="V177" s="57"/>
      <c r="W177" s="16"/>
      <c r="X177" s="62"/>
      <c r="Y177" s="20"/>
      <c r="Z177" s="19"/>
    </row>
    <row r="178" spans="1:26" ht="14.5" x14ac:dyDescent="0.35">
      <c r="A178" s="34" t="str">
        <f>IF(C178="","","3A-"&amp;COUNTA($A$6:A177)+1)</f>
        <v/>
      </c>
      <c r="B178" s="21"/>
      <c r="C178" s="9"/>
      <c r="D178" s="21"/>
      <c r="E178" s="21"/>
      <c r="F178" s="16"/>
      <c r="G178" s="16"/>
      <c r="H178" s="16"/>
      <c r="I178" s="16"/>
      <c r="J178" s="16"/>
      <c r="K178" s="17"/>
      <c r="L178" s="18"/>
      <c r="M178" s="25"/>
      <c r="N178" s="25"/>
      <c r="O178" s="16"/>
      <c r="P178" s="16"/>
      <c r="Q178" s="16"/>
      <c r="R178" s="60"/>
      <c r="S178" s="16"/>
      <c r="T178" s="16"/>
      <c r="U178" s="16"/>
      <c r="V178" s="57"/>
      <c r="W178" s="16"/>
      <c r="X178" s="62"/>
      <c r="Y178" s="20"/>
      <c r="Z178" s="19"/>
    </row>
    <row r="179" spans="1:26" ht="14.5" x14ac:dyDescent="0.35">
      <c r="A179" s="34" t="str">
        <f>IF(C179="","","3A-"&amp;COUNTA($A$6:A178)+1)</f>
        <v/>
      </c>
      <c r="B179" s="21"/>
      <c r="C179" s="9"/>
      <c r="D179" s="21"/>
      <c r="E179" s="21"/>
      <c r="F179" s="16"/>
      <c r="G179" s="16"/>
      <c r="H179" s="16"/>
      <c r="I179" s="16"/>
      <c r="J179" s="16"/>
      <c r="K179" s="17"/>
      <c r="L179" s="18"/>
      <c r="M179" s="25"/>
      <c r="N179" s="25"/>
      <c r="O179" s="16"/>
      <c r="P179" s="16"/>
      <c r="Q179" s="16"/>
      <c r="R179" s="60"/>
      <c r="S179" s="16"/>
      <c r="T179" s="16"/>
      <c r="U179" s="16"/>
      <c r="V179" s="57"/>
      <c r="W179" s="16"/>
      <c r="X179" s="62"/>
      <c r="Y179" s="20"/>
      <c r="Z179" s="19"/>
    </row>
    <row r="180" spans="1:26" ht="14.5" x14ac:dyDescent="0.35">
      <c r="A180" s="34" t="str">
        <f>IF(C180="","","3A-"&amp;COUNTA($A$6:A179)+1)</f>
        <v/>
      </c>
      <c r="B180" s="21"/>
      <c r="C180" s="9"/>
      <c r="D180" s="21"/>
      <c r="E180" s="21"/>
      <c r="F180" s="16"/>
      <c r="G180" s="16"/>
      <c r="H180" s="16"/>
      <c r="I180" s="16"/>
      <c r="J180" s="16"/>
      <c r="K180" s="17"/>
      <c r="L180" s="18"/>
      <c r="M180" s="25"/>
      <c r="N180" s="25"/>
      <c r="O180" s="16"/>
      <c r="P180" s="16"/>
      <c r="Q180" s="16"/>
      <c r="R180" s="60"/>
      <c r="S180" s="16"/>
      <c r="T180" s="16"/>
      <c r="U180" s="16"/>
      <c r="V180" s="57"/>
      <c r="W180" s="16"/>
      <c r="X180" s="62"/>
      <c r="Y180" s="20"/>
      <c r="Z180" s="19"/>
    </row>
    <row r="181" spans="1:26" ht="14.5" x14ac:dyDescent="0.35">
      <c r="A181" s="34" t="str">
        <f>IF(C181="","","3A-"&amp;COUNTA($A$6:A180)+1)</f>
        <v/>
      </c>
      <c r="B181" s="21"/>
      <c r="C181" s="9"/>
      <c r="D181" s="21"/>
      <c r="E181" s="21"/>
      <c r="F181" s="16"/>
      <c r="G181" s="16"/>
      <c r="H181" s="16"/>
      <c r="I181" s="16"/>
      <c r="J181" s="16"/>
      <c r="K181" s="17"/>
      <c r="L181" s="18"/>
      <c r="M181" s="25"/>
      <c r="N181" s="25"/>
      <c r="O181" s="16"/>
      <c r="P181" s="16"/>
      <c r="Q181" s="16"/>
      <c r="R181" s="60"/>
      <c r="S181" s="16"/>
      <c r="T181" s="16"/>
      <c r="U181" s="16"/>
      <c r="V181" s="57"/>
      <c r="W181" s="16"/>
      <c r="X181" s="62"/>
      <c r="Y181" s="20"/>
      <c r="Z181" s="19"/>
    </row>
    <row r="182" spans="1:26" ht="14.5" x14ac:dyDescent="0.35">
      <c r="A182" s="34" t="str">
        <f>IF(C182="","","3A-"&amp;COUNTA($A$6:A181)+1)</f>
        <v/>
      </c>
      <c r="B182" s="21"/>
      <c r="C182" s="9"/>
      <c r="D182" s="21"/>
      <c r="E182" s="21"/>
      <c r="F182" s="16"/>
      <c r="G182" s="16"/>
      <c r="H182" s="16"/>
      <c r="I182" s="16"/>
      <c r="J182" s="16"/>
      <c r="K182" s="17"/>
      <c r="L182" s="18"/>
      <c r="M182" s="25"/>
      <c r="N182" s="25"/>
      <c r="O182" s="16"/>
      <c r="P182" s="16"/>
      <c r="Q182" s="16"/>
      <c r="R182" s="60"/>
      <c r="S182" s="16"/>
      <c r="T182" s="16"/>
      <c r="U182" s="16"/>
      <c r="V182" s="57"/>
      <c r="W182" s="16"/>
      <c r="X182" s="62"/>
      <c r="Y182" s="20"/>
      <c r="Z182" s="19"/>
    </row>
    <row r="183" spans="1:26" ht="14.5" x14ac:dyDescent="0.35">
      <c r="A183" s="34" t="str">
        <f>IF(C183="","","3A-"&amp;COUNTA($A$6:A182)+1)</f>
        <v/>
      </c>
      <c r="B183" s="21"/>
      <c r="C183" s="9"/>
      <c r="D183" s="21"/>
      <c r="E183" s="21"/>
      <c r="F183" s="16"/>
      <c r="G183" s="16"/>
      <c r="H183" s="16"/>
      <c r="I183" s="16"/>
      <c r="J183" s="16"/>
      <c r="K183" s="17"/>
      <c r="L183" s="18"/>
      <c r="M183" s="25"/>
      <c r="N183" s="25"/>
      <c r="O183" s="16"/>
      <c r="P183" s="16"/>
      <c r="Q183" s="16"/>
      <c r="R183" s="60"/>
      <c r="S183" s="16"/>
      <c r="T183" s="16"/>
      <c r="U183" s="16"/>
      <c r="V183" s="57"/>
      <c r="W183" s="16"/>
      <c r="X183" s="62"/>
      <c r="Y183" s="20"/>
      <c r="Z183" s="19"/>
    </row>
    <row r="184" spans="1:26" ht="14.5" x14ac:dyDescent="0.35">
      <c r="A184" s="34" t="str">
        <f>IF(C184="","","3A-"&amp;COUNTA($A$6:A183)+1)</f>
        <v/>
      </c>
      <c r="B184" s="21"/>
      <c r="C184" s="9"/>
      <c r="D184" s="21"/>
      <c r="E184" s="21"/>
      <c r="F184" s="16"/>
      <c r="G184" s="16"/>
      <c r="H184" s="16"/>
      <c r="I184" s="16"/>
      <c r="J184" s="16"/>
      <c r="K184" s="17"/>
      <c r="L184" s="18"/>
      <c r="M184" s="25"/>
      <c r="N184" s="25"/>
      <c r="O184" s="16"/>
      <c r="P184" s="16"/>
      <c r="Q184" s="16"/>
      <c r="R184" s="60"/>
      <c r="S184" s="16"/>
      <c r="T184" s="16"/>
      <c r="U184" s="16"/>
      <c r="V184" s="57"/>
      <c r="W184" s="16"/>
      <c r="X184" s="62"/>
      <c r="Y184" s="20"/>
      <c r="Z184" s="19"/>
    </row>
    <row r="185" spans="1:26" ht="14.5" x14ac:dyDescent="0.35">
      <c r="A185" s="34" t="str">
        <f>IF(C185="","","3A-"&amp;COUNTA($A$6:A184)+1)</f>
        <v/>
      </c>
      <c r="B185" s="21"/>
      <c r="C185" s="9"/>
      <c r="D185" s="21"/>
      <c r="E185" s="21"/>
      <c r="F185" s="16"/>
      <c r="G185" s="16"/>
      <c r="H185" s="16"/>
      <c r="I185" s="16"/>
      <c r="J185" s="16"/>
      <c r="K185" s="17"/>
      <c r="L185" s="18"/>
      <c r="M185" s="25"/>
      <c r="N185" s="25"/>
      <c r="O185" s="16"/>
      <c r="P185" s="16"/>
      <c r="Q185" s="16"/>
      <c r="R185" s="60"/>
      <c r="S185" s="16"/>
      <c r="T185" s="16"/>
      <c r="U185" s="16"/>
      <c r="V185" s="57"/>
      <c r="W185" s="16"/>
      <c r="X185" s="62"/>
      <c r="Y185" s="20"/>
      <c r="Z185" s="19"/>
    </row>
    <row r="186" spans="1:26" ht="14.5" x14ac:dyDescent="0.35">
      <c r="A186" s="34" t="str">
        <f>IF(C186="","","3A-"&amp;COUNTA($A$6:A185)+1)</f>
        <v/>
      </c>
      <c r="B186" s="21"/>
      <c r="C186" s="9"/>
      <c r="D186" s="21"/>
      <c r="E186" s="21"/>
      <c r="F186" s="16"/>
      <c r="G186" s="16"/>
      <c r="H186" s="16"/>
      <c r="I186" s="16"/>
      <c r="J186" s="16"/>
      <c r="K186" s="17"/>
      <c r="L186" s="18"/>
      <c r="M186" s="25"/>
      <c r="N186" s="25"/>
      <c r="O186" s="16"/>
      <c r="P186" s="16"/>
      <c r="Q186" s="16"/>
      <c r="R186" s="60"/>
      <c r="S186" s="16"/>
      <c r="T186" s="16"/>
      <c r="U186" s="16"/>
      <c r="V186" s="57"/>
      <c r="W186" s="16"/>
      <c r="X186" s="62"/>
      <c r="Y186" s="20"/>
      <c r="Z186" s="19"/>
    </row>
    <row r="187" spans="1:26" ht="14.5" x14ac:dyDescent="0.35">
      <c r="A187" s="34" t="str">
        <f>IF(C187="","","3A-"&amp;COUNTA($A$6:A186)+1)</f>
        <v/>
      </c>
      <c r="B187" s="21"/>
      <c r="C187" s="9"/>
      <c r="D187" s="21"/>
      <c r="E187" s="21"/>
      <c r="F187" s="16"/>
      <c r="G187" s="16"/>
      <c r="H187" s="16"/>
      <c r="I187" s="16"/>
      <c r="J187" s="16"/>
      <c r="K187" s="17"/>
      <c r="L187" s="18"/>
      <c r="M187" s="25"/>
      <c r="N187" s="25"/>
      <c r="O187" s="16"/>
      <c r="P187" s="16"/>
      <c r="Q187" s="16"/>
      <c r="R187" s="60"/>
      <c r="S187" s="16"/>
      <c r="T187" s="16"/>
      <c r="U187" s="16"/>
      <c r="V187" s="57"/>
      <c r="W187" s="16"/>
      <c r="X187" s="62"/>
      <c r="Y187" s="20"/>
      <c r="Z187" s="19"/>
    </row>
    <row r="188" spans="1:26" ht="14.5" x14ac:dyDescent="0.35">
      <c r="A188" s="34" t="str">
        <f>IF(C188="","","3A-"&amp;COUNTA($A$6:A187)+1)</f>
        <v/>
      </c>
      <c r="B188" s="21"/>
      <c r="C188" s="9"/>
      <c r="D188" s="21"/>
      <c r="E188" s="21"/>
      <c r="F188" s="16"/>
      <c r="G188" s="16"/>
      <c r="H188" s="16"/>
      <c r="I188" s="16"/>
      <c r="J188" s="16"/>
      <c r="K188" s="17"/>
      <c r="L188" s="18"/>
      <c r="M188" s="25"/>
      <c r="N188" s="25"/>
      <c r="O188" s="16"/>
      <c r="P188" s="16"/>
      <c r="Q188" s="16"/>
      <c r="R188" s="60"/>
      <c r="S188" s="16"/>
      <c r="T188" s="16"/>
      <c r="U188" s="16"/>
      <c r="V188" s="57"/>
      <c r="W188" s="16"/>
      <c r="X188" s="62"/>
      <c r="Y188" s="20"/>
      <c r="Z188" s="19"/>
    </row>
    <row r="189" spans="1:26" ht="14.5" x14ac:dyDescent="0.35">
      <c r="A189" s="34" t="str">
        <f>IF(C189="","","3A-"&amp;COUNTA($A$6:A188)+1)</f>
        <v/>
      </c>
      <c r="B189" s="21"/>
      <c r="C189" s="9"/>
      <c r="D189" s="21"/>
      <c r="E189" s="21"/>
      <c r="F189" s="16"/>
      <c r="G189" s="16"/>
      <c r="H189" s="16"/>
      <c r="I189" s="16"/>
      <c r="J189" s="16"/>
      <c r="K189" s="17"/>
      <c r="L189" s="18"/>
      <c r="M189" s="25"/>
      <c r="N189" s="25"/>
      <c r="O189" s="16"/>
      <c r="P189" s="16"/>
      <c r="Q189" s="16"/>
      <c r="R189" s="60"/>
      <c r="S189" s="16"/>
      <c r="T189" s="16"/>
      <c r="U189" s="16"/>
      <c r="V189" s="57"/>
      <c r="W189" s="16"/>
      <c r="X189" s="62"/>
      <c r="Y189" s="20"/>
      <c r="Z189" s="19"/>
    </row>
    <row r="190" spans="1:26" ht="14.5" x14ac:dyDescent="0.35">
      <c r="A190" s="34" t="str">
        <f>IF(C190="","","3A-"&amp;COUNTA($A$6:A189)+1)</f>
        <v/>
      </c>
      <c r="B190" s="21"/>
      <c r="C190" s="9"/>
      <c r="D190" s="21"/>
      <c r="E190" s="21"/>
      <c r="F190" s="16"/>
      <c r="G190" s="16"/>
      <c r="H190" s="16"/>
      <c r="I190" s="16"/>
      <c r="J190" s="16"/>
      <c r="K190" s="17"/>
      <c r="L190" s="18"/>
      <c r="M190" s="25"/>
      <c r="N190" s="25"/>
      <c r="O190" s="16"/>
      <c r="P190" s="16"/>
      <c r="Q190" s="16"/>
      <c r="R190" s="60"/>
      <c r="S190" s="16"/>
      <c r="T190" s="16"/>
      <c r="U190" s="16"/>
      <c r="V190" s="57"/>
      <c r="W190" s="16"/>
      <c r="X190" s="62"/>
      <c r="Y190" s="20"/>
      <c r="Z190" s="19"/>
    </row>
  </sheetData>
  <sheetProtection selectLockedCells="1"/>
  <autoFilter ref="A6:AC190" xr:uid="{00000000-0009-0000-0000-000000000000}"/>
  <dataConsolidate function="product" link="1">
    <dataRefs count="3">
      <dataRef ref="K4" sheet="Lister"/>
      <dataRef ref="K5:K10" sheet="Lister"/>
      <dataRef ref="K5:K14" sheet="Lister"/>
    </dataRefs>
  </dataConsolidate>
  <mergeCells count="11">
    <mergeCell ref="O1:P1"/>
    <mergeCell ref="M2:N2"/>
    <mergeCell ref="M3:N3"/>
    <mergeCell ref="R4:S4"/>
    <mergeCell ref="A2:F2"/>
    <mergeCell ref="A3:F3"/>
    <mergeCell ref="T4:Y4"/>
    <mergeCell ref="A4:E4"/>
    <mergeCell ref="F4:I4"/>
    <mergeCell ref="J4:L4"/>
    <mergeCell ref="N4:P4"/>
  </mergeCells>
  <conditionalFormatting sqref="A7:Z190">
    <cfRule type="expression" dxfId="3" priority="1">
      <formula>$D7="Lukket"</formula>
    </cfRule>
  </conditionalFormatting>
  <conditionalFormatting sqref="Z7:Z188">
    <cfRule type="cellIs" dxfId="2" priority="35" operator="equal">
      <formula>"Uacceptabel"</formula>
    </cfRule>
    <cfRule type="cellIs" dxfId="1" priority="36" operator="equal">
      <formula>"Uønsket"</formula>
    </cfRule>
    <cfRule type="cellIs" dxfId="0" priority="37" operator="equal">
      <formula>"Acceptabel"</formula>
    </cfRule>
  </conditionalFormatting>
  <dataValidations count="10">
    <dataValidation type="list" allowBlank="1" showInputMessage="1" showErrorMessage="1" sqref="Y51:Y190 Y7:Y49" xr:uid="{00000000-0002-0000-0000-000000000000}">
      <formula1>Mitigation</formula1>
    </dataValidation>
    <dataValidation type="list" allowBlank="1" showInputMessage="1" showErrorMessage="1" sqref="Z51:Z190 Z7:Z49" xr:uid="{00000000-0002-0000-0000-000001000000}">
      <formula1>Risk_level</formula1>
    </dataValidation>
    <dataValidation type="list" allowBlank="1" showInputMessage="1" showErrorMessage="1" sqref="Q51:Q190 Q7:Q49" xr:uid="{00000000-0002-0000-0000-000002000000}">
      <formula1>Evaluation_method</formula1>
    </dataValidation>
    <dataValidation type="list" allowBlank="1" showInputMessage="1" showErrorMessage="1" sqref="N7:N11" xr:uid="{98AF0075-F113-443D-BB01-520CF23FABA4}">
      <formula1>Fag</formula1>
    </dataValidation>
    <dataValidation type="list" allowBlank="1" showInputMessage="1" showErrorMessage="1" sqref="N12:N190" xr:uid="{00000000-0002-0000-0000-000003000000}">
      <formula1>Activity</formula1>
    </dataValidation>
    <dataValidation type="list" allowBlank="1" showInputMessage="1" showErrorMessage="1" sqref="V7:V190" xr:uid="{00000000-0002-0000-0000-000008000000}">
      <formula1>Fase</formula1>
    </dataValidation>
    <dataValidation type="list" allowBlank="1" showInputMessage="1" showErrorMessage="1" sqref="L7:L190" xr:uid="{00000000-0002-0000-0000-000004000000}">
      <formula1>Consequence2</formula1>
    </dataValidation>
    <dataValidation type="list" allowBlank="1" showInputMessage="1" showErrorMessage="1" sqref="K7:K190" xr:uid="{00000000-0002-0000-0000-000005000000}">
      <formula1>Consequence1</formula1>
    </dataValidation>
    <dataValidation type="list" allowBlank="1" showInputMessage="1" showErrorMessage="1" sqref="J7:J190" xr:uid="{00000000-0002-0000-0000-000006000000}">
      <formula1>Hazard_type</formula1>
    </dataValidation>
    <dataValidation type="list" allowBlank="1" showInputMessage="1" showErrorMessage="1" sqref="D7:D190" xr:uid="{00000000-0002-0000-0000-000007000000}">
      <formula1>Status</formula1>
    </dataValidation>
  </dataValidations>
  <pageMargins left="0.31496062992126" right="0.196850393700787" top="0.55118110236220497" bottom="0.55118110236220497" header="0.31496062992126" footer="0.31496062992126"/>
  <pageSetup paperSize="8" scale="38" fitToHeight="17" orientation="landscape" cellComments="asDisplayed" r:id="rId1"/>
  <headerFooter>
    <oddFooter>&amp;LSkabelon nr. S047&amp;CPage &amp;P&amp;R&amp;F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70710-3B39-4DFB-9797-23DC5A48B14F}">
  <dimension ref="A1:J41"/>
  <sheetViews>
    <sheetView topLeftCell="B1" workbookViewId="0">
      <selection activeCell="F3" sqref="F3:F41"/>
    </sheetView>
  </sheetViews>
  <sheetFormatPr defaultRowHeight="14.5" x14ac:dyDescent="0.35"/>
  <cols>
    <col min="1" max="1" width="50.54296875" customWidth="1"/>
    <col min="2" max="10" width="25.81640625" customWidth="1"/>
  </cols>
  <sheetData>
    <row r="1" spans="1:10" ht="21" x14ac:dyDescent="0.35">
      <c r="A1" s="215" t="s">
        <v>218</v>
      </c>
      <c r="B1" s="215"/>
      <c r="C1" s="215"/>
      <c r="D1" s="215"/>
      <c r="E1" s="215"/>
      <c r="F1" s="215"/>
      <c r="G1" s="215"/>
      <c r="H1" s="215"/>
      <c r="I1" s="215"/>
      <c r="J1" s="215"/>
    </row>
    <row r="2" spans="1:10" ht="208" x14ac:dyDescent="0.35">
      <c r="A2" s="216" t="s">
        <v>228</v>
      </c>
      <c r="B2" s="126" t="s">
        <v>48</v>
      </c>
      <c r="C2" s="127" t="s">
        <v>220</v>
      </c>
      <c r="D2" s="127" t="s">
        <v>221</v>
      </c>
      <c r="E2" s="127" t="s">
        <v>222</v>
      </c>
      <c r="F2" s="128" t="s">
        <v>223</v>
      </c>
      <c r="G2" s="128" t="s">
        <v>224</v>
      </c>
      <c r="H2" s="127" t="s">
        <v>229</v>
      </c>
      <c r="I2" s="128" t="s">
        <v>226</v>
      </c>
      <c r="J2" s="129" t="s">
        <v>227</v>
      </c>
    </row>
    <row r="3" spans="1:10" x14ac:dyDescent="0.35">
      <c r="A3" s="217"/>
      <c r="B3" s="125"/>
      <c r="C3" s="124"/>
      <c r="D3" s="124"/>
      <c r="E3" s="124"/>
      <c r="F3" s="124"/>
      <c r="G3" s="124">
        <f>E3*F3</f>
        <v>0</v>
      </c>
      <c r="H3" s="124"/>
      <c r="I3" s="124"/>
      <c r="J3" s="124"/>
    </row>
    <row r="4" spans="1:10" x14ac:dyDescent="0.35">
      <c r="A4" s="217"/>
      <c r="B4" s="125"/>
      <c r="C4" s="124"/>
      <c r="D4" s="124"/>
      <c r="E4" s="124"/>
      <c r="F4" s="124"/>
      <c r="G4" s="124">
        <f t="shared" ref="G4:G41" si="0">E4*F4</f>
        <v>0</v>
      </c>
      <c r="H4" s="124"/>
      <c r="I4" s="124"/>
      <c r="J4" s="124"/>
    </row>
    <row r="5" spans="1:10" x14ac:dyDescent="0.35">
      <c r="A5" s="217"/>
      <c r="B5" s="125"/>
      <c r="C5" s="124"/>
      <c r="D5" s="124"/>
      <c r="E5" s="124"/>
      <c r="F5" s="124"/>
      <c r="G5" s="124">
        <f t="shared" si="0"/>
        <v>0</v>
      </c>
      <c r="H5" s="124"/>
      <c r="I5" s="124"/>
      <c r="J5" s="124"/>
    </row>
    <row r="6" spans="1:10" x14ac:dyDescent="0.35">
      <c r="A6" s="217"/>
      <c r="B6" s="125"/>
      <c r="C6" s="124"/>
      <c r="D6" s="124"/>
      <c r="E6" s="124"/>
      <c r="F6" s="124"/>
      <c r="G6" s="124">
        <f t="shared" si="0"/>
        <v>0</v>
      </c>
      <c r="H6" s="124"/>
      <c r="I6" s="124"/>
      <c r="J6" s="124"/>
    </row>
    <row r="7" spans="1:10" x14ac:dyDescent="0.35">
      <c r="A7" s="217"/>
      <c r="B7" s="125"/>
      <c r="C7" s="124"/>
      <c r="D7" s="124"/>
      <c r="E7" s="124"/>
      <c r="F7" s="124"/>
      <c r="G7" s="124">
        <f t="shared" si="0"/>
        <v>0</v>
      </c>
      <c r="H7" s="124"/>
      <c r="I7" s="124"/>
      <c r="J7" s="124"/>
    </row>
    <row r="8" spans="1:10" x14ac:dyDescent="0.35">
      <c r="A8" s="217"/>
      <c r="B8" s="125"/>
      <c r="C8" s="124"/>
      <c r="D8" s="124"/>
      <c r="E8" s="124"/>
      <c r="F8" s="124"/>
      <c r="G8" s="124">
        <f t="shared" si="0"/>
        <v>0</v>
      </c>
      <c r="H8" s="124"/>
      <c r="I8" s="124"/>
      <c r="J8" s="124"/>
    </row>
    <row r="9" spans="1:10" x14ac:dyDescent="0.35">
      <c r="A9" s="217"/>
      <c r="B9" s="125"/>
      <c r="C9" s="124"/>
      <c r="D9" s="124"/>
      <c r="E9" s="124"/>
      <c r="F9" s="124"/>
      <c r="G9" s="124">
        <f t="shared" si="0"/>
        <v>0</v>
      </c>
      <c r="H9" s="124"/>
      <c r="I9" s="124"/>
      <c r="J9" s="124"/>
    </row>
    <row r="10" spans="1:10" x14ac:dyDescent="0.35">
      <c r="A10" s="217"/>
      <c r="B10" s="124"/>
      <c r="C10" s="124"/>
      <c r="D10" s="124"/>
      <c r="E10" s="124"/>
      <c r="F10" s="124"/>
      <c r="G10" s="124">
        <f t="shared" si="0"/>
        <v>0</v>
      </c>
      <c r="H10" s="124"/>
      <c r="I10" s="124"/>
      <c r="J10" s="124"/>
    </row>
    <row r="11" spans="1:10" x14ac:dyDescent="0.35">
      <c r="A11" s="217"/>
      <c r="B11" s="124"/>
      <c r="C11" s="124"/>
      <c r="D11" s="124"/>
      <c r="E11" s="124"/>
      <c r="F11" s="124"/>
      <c r="G11" s="124">
        <f t="shared" si="0"/>
        <v>0</v>
      </c>
      <c r="H11" s="124"/>
      <c r="I11" s="124"/>
      <c r="J11" s="124"/>
    </row>
    <row r="12" spans="1:10" x14ac:dyDescent="0.35">
      <c r="A12" s="217"/>
      <c r="B12" s="124"/>
      <c r="C12" s="124"/>
      <c r="D12" s="124"/>
      <c r="E12" s="124"/>
      <c r="F12" s="124"/>
      <c r="G12" s="124">
        <f t="shared" si="0"/>
        <v>0</v>
      </c>
      <c r="H12" s="124"/>
      <c r="I12" s="124"/>
      <c r="J12" s="124"/>
    </row>
    <row r="13" spans="1:10" x14ac:dyDescent="0.35">
      <c r="A13" s="217"/>
      <c r="B13" s="124"/>
      <c r="C13" s="124"/>
      <c r="D13" s="124"/>
      <c r="E13" s="124"/>
      <c r="F13" s="124"/>
      <c r="G13" s="124">
        <f t="shared" si="0"/>
        <v>0</v>
      </c>
      <c r="H13" s="124"/>
      <c r="I13" s="124"/>
      <c r="J13" s="124"/>
    </row>
    <row r="14" spans="1:10" x14ac:dyDescent="0.35">
      <c r="A14" s="217"/>
      <c r="B14" s="124"/>
      <c r="C14" s="124"/>
      <c r="D14" s="124"/>
      <c r="E14" s="124"/>
      <c r="F14" s="124"/>
      <c r="G14" s="124">
        <f t="shared" si="0"/>
        <v>0</v>
      </c>
      <c r="H14" s="124"/>
      <c r="I14" s="124"/>
      <c r="J14" s="124"/>
    </row>
    <row r="15" spans="1:10" x14ac:dyDescent="0.35">
      <c r="A15" s="217"/>
      <c r="B15" s="124"/>
      <c r="C15" s="124"/>
      <c r="D15" s="124"/>
      <c r="E15" s="124"/>
      <c r="F15" s="124"/>
      <c r="G15" s="124">
        <f t="shared" si="0"/>
        <v>0</v>
      </c>
      <c r="H15" s="124"/>
      <c r="I15" s="124"/>
      <c r="J15" s="124"/>
    </row>
    <row r="16" spans="1:10" x14ac:dyDescent="0.35">
      <c r="A16" s="217"/>
      <c r="B16" s="124"/>
      <c r="C16" s="124"/>
      <c r="D16" s="124"/>
      <c r="E16" s="124"/>
      <c r="F16" s="124"/>
      <c r="G16" s="124">
        <f t="shared" si="0"/>
        <v>0</v>
      </c>
      <c r="H16" s="124"/>
      <c r="I16" s="124"/>
      <c r="J16" s="124"/>
    </row>
    <row r="17" spans="1:10" x14ac:dyDescent="0.35">
      <c r="A17" s="217"/>
      <c r="B17" s="124"/>
      <c r="C17" s="124"/>
      <c r="D17" s="124"/>
      <c r="E17" s="124"/>
      <c r="F17" s="124"/>
      <c r="G17" s="124">
        <f t="shared" si="0"/>
        <v>0</v>
      </c>
      <c r="H17" s="124"/>
      <c r="I17" s="124"/>
      <c r="J17" s="124"/>
    </row>
    <row r="18" spans="1:10" x14ac:dyDescent="0.35">
      <c r="A18" s="217"/>
      <c r="B18" s="124"/>
      <c r="C18" s="124"/>
      <c r="D18" s="124"/>
      <c r="E18" s="124"/>
      <c r="F18" s="124"/>
      <c r="G18" s="124">
        <f t="shared" si="0"/>
        <v>0</v>
      </c>
      <c r="H18" s="124"/>
      <c r="I18" s="124"/>
      <c r="J18" s="124"/>
    </row>
    <row r="19" spans="1:10" x14ac:dyDescent="0.35">
      <c r="A19" s="217"/>
      <c r="B19" s="124"/>
      <c r="C19" s="124"/>
      <c r="D19" s="124"/>
      <c r="E19" s="124"/>
      <c r="F19" s="124"/>
      <c r="G19" s="124">
        <f t="shared" si="0"/>
        <v>0</v>
      </c>
      <c r="H19" s="124"/>
      <c r="I19" s="124"/>
      <c r="J19" s="124"/>
    </row>
    <row r="20" spans="1:10" x14ac:dyDescent="0.35">
      <c r="A20" s="217"/>
      <c r="B20" s="124"/>
      <c r="C20" s="124"/>
      <c r="D20" s="124"/>
      <c r="E20" s="124"/>
      <c r="F20" s="124"/>
      <c r="G20" s="124">
        <f t="shared" si="0"/>
        <v>0</v>
      </c>
      <c r="H20" s="124"/>
      <c r="I20" s="124"/>
      <c r="J20" s="124"/>
    </row>
    <row r="21" spans="1:10" x14ac:dyDescent="0.35">
      <c r="A21" s="217"/>
      <c r="B21" s="124"/>
      <c r="C21" s="124"/>
      <c r="D21" s="124"/>
      <c r="E21" s="124"/>
      <c r="F21" s="124"/>
      <c r="G21" s="124">
        <f t="shared" si="0"/>
        <v>0</v>
      </c>
      <c r="H21" s="124"/>
      <c r="I21" s="124"/>
      <c r="J21" s="124"/>
    </row>
    <row r="22" spans="1:10" x14ac:dyDescent="0.35">
      <c r="A22" s="217"/>
      <c r="B22" s="124"/>
      <c r="C22" s="124"/>
      <c r="D22" s="124"/>
      <c r="E22" s="124"/>
      <c r="F22" s="124"/>
      <c r="G22" s="124">
        <f t="shared" si="0"/>
        <v>0</v>
      </c>
      <c r="H22" s="124"/>
      <c r="I22" s="124"/>
      <c r="J22" s="124"/>
    </row>
    <row r="23" spans="1:10" x14ac:dyDescent="0.35">
      <c r="A23" s="217"/>
      <c r="B23" s="124"/>
      <c r="C23" s="124"/>
      <c r="D23" s="124"/>
      <c r="E23" s="124"/>
      <c r="F23" s="124"/>
      <c r="G23" s="124">
        <f t="shared" si="0"/>
        <v>0</v>
      </c>
      <c r="H23" s="124"/>
      <c r="I23" s="124"/>
      <c r="J23" s="124"/>
    </row>
    <row r="24" spans="1:10" x14ac:dyDescent="0.35">
      <c r="A24" s="217"/>
      <c r="B24" s="124"/>
      <c r="C24" s="124"/>
      <c r="D24" s="124"/>
      <c r="E24" s="124"/>
      <c r="F24" s="124"/>
      <c r="G24" s="124">
        <f t="shared" si="0"/>
        <v>0</v>
      </c>
      <c r="H24" s="124"/>
      <c r="I24" s="124"/>
      <c r="J24" s="124"/>
    </row>
    <row r="25" spans="1:10" x14ac:dyDescent="0.35">
      <c r="A25" s="217"/>
      <c r="B25" s="124"/>
      <c r="C25" s="124"/>
      <c r="D25" s="124"/>
      <c r="E25" s="124"/>
      <c r="F25" s="124"/>
      <c r="G25" s="124">
        <f t="shared" si="0"/>
        <v>0</v>
      </c>
      <c r="H25" s="124"/>
      <c r="I25" s="124"/>
      <c r="J25" s="124"/>
    </row>
    <row r="26" spans="1:10" x14ac:dyDescent="0.35">
      <c r="A26" s="217"/>
      <c r="B26" s="124"/>
      <c r="C26" s="124"/>
      <c r="D26" s="124"/>
      <c r="E26" s="124"/>
      <c r="F26" s="124"/>
      <c r="G26" s="124">
        <f t="shared" si="0"/>
        <v>0</v>
      </c>
      <c r="H26" s="124"/>
      <c r="I26" s="124"/>
      <c r="J26" s="124"/>
    </row>
    <row r="27" spans="1:10" x14ac:dyDescent="0.35">
      <c r="A27" s="217"/>
      <c r="B27" s="124"/>
      <c r="C27" s="124"/>
      <c r="D27" s="124"/>
      <c r="E27" s="124"/>
      <c r="F27" s="124"/>
      <c r="G27" s="124">
        <f t="shared" si="0"/>
        <v>0</v>
      </c>
      <c r="H27" s="124"/>
      <c r="I27" s="124"/>
      <c r="J27" s="124"/>
    </row>
    <row r="28" spans="1:10" x14ac:dyDescent="0.35">
      <c r="A28" s="217"/>
      <c r="B28" s="124"/>
      <c r="C28" s="124"/>
      <c r="D28" s="124"/>
      <c r="E28" s="124"/>
      <c r="F28" s="124"/>
      <c r="G28" s="124">
        <f t="shared" si="0"/>
        <v>0</v>
      </c>
      <c r="H28" s="124"/>
      <c r="I28" s="124"/>
      <c r="J28" s="124"/>
    </row>
    <row r="29" spans="1:10" x14ac:dyDescent="0.35">
      <c r="A29" s="217"/>
      <c r="B29" s="124"/>
      <c r="C29" s="124"/>
      <c r="D29" s="124"/>
      <c r="E29" s="124"/>
      <c r="F29" s="124"/>
      <c r="G29" s="124">
        <f t="shared" si="0"/>
        <v>0</v>
      </c>
      <c r="H29" s="124"/>
      <c r="I29" s="124"/>
      <c r="J29" s="124"/>
    </row>
    <row r="30" spans="1:10" x14ac:dyDescent="0.35">
      <c r="A30" s="217"/>
      <c r="B30" s="124"/>
      <c r="C30" s="124"/>
      <c r="D30" s="124"/>
      <c r="E30" s="124"/>
      <c r="F30" s="124"/>
      <c r="G30" s="124">
        <f t="shared" si="0"/>
        <v>0</v>
      </c>
      <c r="H30" s="124"/>
      <c r="I30" s="124"/>
      <c r="J30" s="124"/>
    </row>
    <row r="31" spans="1:10" x14ac:dyDescent="0.35">
      <c r="A31" s="217"/>
      <c r="B31" s="124"/>
      <c r="C31" s="124"/>
      <c r="D31" s="124"/>
      <c r="E31" s="124"/>
      <c r="F31" s="124"/>
      <c r="G31" s="124">
        <f t="shared" si="0"/>
        <v>0</v>
      </c>
      <c r="H31" s="124"/>
      <c r="I31" s="124"/>
      <c r="J31" s="124"/>
    </row>
    <row r="32" spans="1:10" x14ac:dyDescent="0.35">
      <c r="A32" s="217"/>
      <c r="B32" s="124"/>
      <c r="C32" s="124"/>
      <c r="D32" s="124"/>
      <c r="E32" s="124"/>
      <c r="F32" s="124"/>
      <c r="G32" s="124">
        <f t="shared" si="0"/>
        <v>0</v>
      </c>
      <c r="H32" s="124"/>
      <c r="I32" s="124"/>
      <c r="J32" s="124"/>
    </row>
    <row r="33" spans="1:10" x14ac:dyDescent="0.35">
      <c r="A33" s="217"/>
      <c r="B33" s="124"/>
      <c r="C33" s="124"/>
      <c r="D33" s="124"/>
      <c r="E33" s="124"/>
      <c r="F33" s="124"/>
      <c r="G33" s="124">
        <f t="shared" si="0"/>
        <v>0</v>
      </c>
      <c r="H33" s="124"/>
      <c r="I33" s="124"/>
      <c r="J33" s="124"/>
    </row>
    <row r="34" spans="1:10" x14ac:dyDescent="0.35">
      <c r="A34" s="217"/>
      <c r="B34" s="124"/>
      <c r="C34" s="124"/>
      <c r="D34" s="124"/>
      <c r="E34" s="124"/>
      <c r="F34" s="124"/>
      <c r="G34" s="124">
        <f t="shared" si="0"/>
        <v>0</v>
      </c>
      <c r="H34" s="124"/>
      <c r="I34" s="124"/>
      <c r="J34" s="124"/>
    </row>
    <row r="35" spans="1:10" x14ac:dyDescent="0.35">
      <c r="A35" s="217"/>
      <c r="B35" s="124"/>
      <c r="C35" s="124"/>
      <c r="D35" s="124"/>
      <c r="E35" s="124"/>
      <c r="F35" s="124"/>
      <c r="G35" s="124">
        <f t="shared" si="0"/>
        <v>0</v>
      </c>
      <c r="H35" s="124"/>
      <c r="I35" s="124"/>
      <c r="J35" s="124"/>
    </row>
    <row r="36" spans="1:10" x14ac:dyDescent="0.35">
      <c r="A36" s="217"/>
      <c r="B36" s="124"/>
      <c r="C36" s="124"/>
      <c r="D36" s="124"/>
      <c r="E36" s="124"/>
      <c r="F36" s="124"/>
      <c r="G36" s="124">
        <f t="shared" si="0"/>
        <v>0</v>
      </c>
      <c r="H36" s="124"/>
      <c r="I36" s="124"/>
      <c r="J36" s="124"/>
    </row>
    <row r="37" spans="1:10" x14ac:dyDescent="0.35">
      <c r="A37" s="217"/>
      <c r="B37" s="124"/>
      <c r="C37" s="124"/>
      <c r="D37" s="124"/>
      <c r="E37" s="124"/>
      <c r="F37" s="124"/>
      <c r="G37" s="124">
        <f t="shared" si="0"/>
        <v>0</v>
      </c>
      <c r="H37" s="124"/>
      <c r="I37" s="124"/>
      <c r="J37" s="124"/>
    </row>
    <row r="38" spans="1:10" x14ac:dyDescent="0.35">
      <c r="A38" s="217"/>
      <c r="B38" s="124"/>
      <c r="C38" s="124"/>
      <c r="D38" s="124"/>
      <c r="E38" s="124"/>
      <c r="F38" s="124"/>
      <c r="G38" s="124">
        <f t="shared" si="0"/>
        <v>0</v>
      </c>
      <c r="H38" s="124"/>
      <c r="I38" s="124"/>
      <c r="J38" s="124"/>
    </row>
    <row r="39" spans="1:10" x14ac:dyDescent="0.35">
      <c r="A39" s="217"/>
      <c r="B39" s="124"/>
      <c r="C39" s="124"/>
      <c r="D39" s="124"/>
      <c r="E39" s="124"/>
      <c r="F39" s="124"/>
      <c r="G39" s="124">
        <f t="shared" si="0"/>
        <v>0</v>
      </c>
      <c r="H39" s="124"/>
      <c r="I39" s="124"/>
      <c r="J39" s="124"/>
    </row>
    <row r="40" spans="1:10" x14ac:dyDescent="0.35">
      <c r="A40" s="217"/>
      <c r="B40" s="124"/>
      <c r="C40" s="124"/>
      <c r="D40" s="124"/>
      <c r="E40" s="124"/>
      <c r="F40" s="124"/>
      <c r="G40" s="124">
        <f t="shared" si="0"/>
        <v>0</v>
      </c>
      <c r="H40" s="124"/>
      <c r="I40" s="124"/>
      <c r="J40" s="124"/>
    </row>
    <row r="41" spans="1:10" x14ac:dyDescent="0.35">
      <c r="A41" s="218"/>
      <c r="B41" s="124"/>
      <c r="C41" s="124"/>
      <c r="D41" s="124"/>
      <c r="E41" s="124"/>
      <c r="F41" s="124"/>
      <c r="G41" s="124">
        <f t="shared" si="0"/>
        <v>0</v>
      </c>
      <c r="H41" s="124"/>
      <c r="I41" s="124"/>
      <c r="J41" s="124"/>
    </row>
  </sheetData>
  <mergeCells count="2">
    <mergeCell ref="A1:J1"/>
    <mergeCell ref="A2:A4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262C14B-E98C-428B-9E3D-90F98A593D5E}">
          <x14:formula1>
            <xm:f>Lister!$L$5:$L$9</xm:f>
          </x14:formula1>
          <xm:sqref>E3:E41 F3:F41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F5A92-26DE-4589-A320-DDCF5C73100E}">
  <dimension ref="A1:J41"/>
  <sheetViews>
    <sheetView zoomScale="60" zoomScaleNormal="60" workbookViewId="0">
      <selection activeCell="F4" sqref="F4"/>
    </sheetView>
  </sheetViews>
  <sheetFormatPr defaultRowHeight="14.5" x14ac:dyDescent="0.35"/>
  <cols>
    <col min="1" max="1" width="50.81640625" customWidth="1"/>
    <col min="2" max="10" width="25.81640625" customWidth="1"/>
  </cols>
  <sheetData>
    <row r="1" spans="1:10" ht="16" x14ac:dyDescent="0.5">
      <c r="A1" s="219" t="s">
        <v>218</v>
      </c>
      <c r="B1" s="220"/>
      <c r="C1" s="220"/>
      <c r="D1" s="220"/>
      <c r="E1" s="220"/>
      <c r="F1" s="220"/>
      <c r="G1" s="220"/>
      <c r="H1" s="220"/>
      <c r="I1" s="220"/>
      <c r="J1" s="220"/>
    </row>
    <row r="2" spans="1:10" ht="195" x14ac:dyDescent="0.35">
      <c r="A2" s="221" t="s">
        <v>219</v>
      </c>
      <c r="B2" s="120" t="s">
        <v>48</v>
      </c>
      <c r="C2" s="121" t="s">
        <v>220</v>
      </c>
      <c r="D2" s="121" t="s">
        <v>221</v>
      </c>
      <c r="E2" s="121" t="s">
        <v>222</v>
      </c>
      <c r="F2" s="122" t="s">
        <v>223</v>
      </c>
      <c r="G2" s="122" t="s">
        <v>224</v>
      </c>
      <c r="H2" s="121" t="s">
        <v>225</v>
      </c>
      <c r="I2" s="122" t="s">
        <v>226</v>
      </c>
      <c r="J2" s="123" t="s">
        <v>227</v>
      </c>
    </row>
    <row r="3" spans="1:10" x14ac:dyDescent="0.35">
      <c r="A3" s="222"/>
      <c r="B3" s="31"/>
      <c r="C3" s="124"/>
      <c r="D3" s="124"/>
      <c r="E3" s="124"/>
      <c r="F3" s="124"/>
      <c r="G3" s="124">
        <f>E3*F3</f>
        <v>0</v>
      </c>
      <c r="H3" s="124"/>
      <c r="I3" s="124"/>
      <c r="J3" s="124"/>
    </row>
    <row r="4" spans="1:10" x14ac:dyDescent="0.35">
      <c r="A4" s="222"/>
      <c r="B4" s="31"/>
      <c r="C4" s="124"/>
      <c r="D4" s="124"/>
      <c r="E4" s="124"/>
      <c r="F4" s="124"/>
      <c r="G4" s="124">
        <f t="shared" ref="G4:G41" si="0">E4*F4</f>
        <v>0</v>
      </c>
      <c r="H4" s="124"/>
      <c r="I4" s="124"/>
      <c r="J4" s="124"/>
    </row>
    <row r="5" spans="1:10" x14ac:dyDescent="0.35">
      <c r="A5" s="222"/>
      <c r="B5" s="31"/>
      <c r="C5" s="124"/>
      <c r="D5" s="124"/>
      <c r="E5" s="124"/>
      <c r="F5" s="124"/>
      <c r="G5" s="124">
        <f t="shared" si="0"/>
        <v>0</v>
      </c>
      <c r="H5" s="124"/>
      <c r="I5" s="124"/>
      <c r="J5" s="124"/>
    </row>
    <row r="6" spans="1:10" x14ac:dyDescent="0.35">
      <c r="A6" s="222"/>
      <c r="B6" s="31"/>
      <c r="C6" s="124"/>
      <c r="D6" s="124"/>
      <c r="E6" s="124"/>
      <c r="F6" s="124"/>
      <c r="G6" s="124">
        <f t="shared" si="0"/>
        <v>0</v>
      </c>
      <c r="H6" s="124"/>
      <c r="I6" s="124"/>
      <c r="J6" s="124"/>
    </row>
    <row r="7" spans="1:10" x14ac:dyDescent="0.35">
      <c r="A7" s="222"/>
      <c r="B7" s="31"/>
      <c r="C7" s="124"/>
      <c r="D7" s="124"/>
      <c r="E7" s="124"/>
      <c r="F7" s="124"/>
      <c r="G7" s="124">
        <f t="shared" si="0"/>
        <v>0</v>
      </c>
      <c r="H7" s="124"/>
      <c r="I7" s="124"/>
      <c r="J7" s="124"/>
    </row>
    <row r="8" spans="1:10" x14ac:dyDescent="0.35">
      <c r="A8" s="222"/>
      <c r="B8" s="31"/>
      <c r="C8" s="124"/>
      <c r="D8" s="124"/>
      <c r="E8" s="124"/>
      <c r="F8" s="124"/>
      <c r="G8" s="124">
        <f t="shared" si="0"/>
        <v>0</v>
      </c>
      <c r="H8" s="124"/>
      <c r="I8" s="124"/>
      <c r="J8" s="124"/>
    </row>
    <row r="9" spans="1:10" x14ac:dyDescent="0.35">
      <c r="A9" s="222"/>
      <c r="B9" s="125"/>
      <c r="C9" s="124"/>
      <c r="D9" s="124"/>
      <c r="E9" s="124"/>
      <c r="F9" s="124"/>
      <c r="G9" s="124">
        <f t="shared" si="0"/>
        <v>0</v>
      </c>
      <c r="H9" s="124"/>
      <c r="I9" s="124"/>
      <c r="J9" s="124"/>
    </row>
    <row r="10" spans="1:10" x14ac:dyDescent="0.35">
      <c r="A10" s="222"/>
      <c r="B10" s="125"/>
      <c r="C10" s="124"/>
      <c r="D10" s="124"/>
      <c r="E10" s="124"/>
      <c r="F10" s="124"/>
      <c r="G10" s="124">
        <f t="shared" si="0"/>
        <v>0</v>
      </c>
      <c r="H10" s="124"/>
      <c r="I10" s="124"/>
      <c r="J10" s="124"/>
    </row>
    <row r="11" spans="1:10" x14ac:dyDescent="0.35">
      <c r="A11" s="222"/>
      <c r="B11" s="124"/>
      <c r="C11" s="124"/>
      <c r="D11" s="124"/>
      <c r="E11" s="124"/>
      <c r="F11" s="124"/>
      <c r="G11" s="124">
        <f t="shared" si="0"/>
        <v>0</v>
      </c>
      <c r="H11" s="124"/>
      <c r="I11" s="124"/>
      <c r="J11" s="124"/>
    </row>
    <row r="12" spans="1:10" x14ac:dyDescent="0.35">
      <c r="A12" s="222"/>
      <c r="B12" s="124"/>
      <c r="C12" s="124"/>
      <c r="D12" s="124"/>
      <c r="E12" s="124"/>
      <c r="F12" s="124"/>
      <c r="G12" s="124">
        <f t="shared" si="0"/>
        <v>0</v>
      </c>
      <c r="H12" s="124"/>
      <c r="I12" s="124"/>
      <c r="J12" s="124"/>
    </row>
    <row r="13" spans="1:10" x14ac:dyDescent="0.35">
      <c r="A13" s="222"/>
      <c r="B13" s="124"/>
      <c r="C13" s="124"/>
      <c r="D13" s="124"/>
      <c r="E13" s="124"/>
      <c r="F13" s="124"/>
      <c r="G13" s="124">
        <f t="shared" si="0"/>
        <v>0</v>
      </c>
      <c r="H13" s="124"/>
      <c r="I13" s="124"/>
      <c r="J13" s="124"/>
    </row>
    <row r="14" spans="1:10" x14ac:dyDescent="0.35">
      <c r="A14" s="222"/>
      <c r="B14" s="124"/>
      <c r="C14" s="124"/>
      <c r="D14" s="124"/>
      <c r="E14" s="124"/>
      <c r="F14" s="124"/>
      <c r="G14" s="124">
        <f t="shared" si="0"/>
        <v>0</v>
      </c>
      <c r="H14" s="124"/>
      <c r="I14" s="124"/>
      <c r="J14" s="124"/>
    </row>
    <row r="15" spans="1:10" x14ac:dyDescent="0.35">
      <c r="A15" s="222"/>
      <c r="B15" s="124"/>
      <c r="C15" s="124"/>
      <c r="D15" s="124"/>
      <c r="E15" s="124"/>
      <c r="F15" s="124"/>
      <c r="G15" s="124">
        <f t="shared" si="0"/>
        <v>0</v>
      </c>
      <c r="H15" s="124"/>
      <c r="I15" s="124"/>
      <c r="J15" s="124"/>
    </row>
    <row r="16" spans="1:10" x14ac:dyDescent="0.35">
      <c r="A16" s="222"/>
      <c r="B16" s="124"/>
      <c r="C16" s="124"/>
      <c r="D16" s="124"/>
      <c r="E16" s="124"/>
      <c r="F16" s="124"/>
      <c r="G16" s="124">
        <f t="shared" si="0"/>
        <v>0</v>
      </c>
      <c r="H16" s="124"/>
      <c r="I16" s="124"/>
      <c r="J16" s="124"/>
    </row>
    <row r="17" spans="1:10" x14ac:dyDescent="0.35">
      <c r="A17" s="222"/>
      <c r="B17" s="124"/>
      <c r="C17" s="124"/>
      <c r="D17" s="124"/>
      <c r="E17" s="124"/>
      <c r="F17" s="124"/>
      <c r="G17" s="124">
        <f t="shared" si="0"/>
        <v>0</v>
      </c>
      <c r="H17" s="124"/>
      <c r="I17" s="124"/>
      <c r="J17" s="124"/>
    </row>
    <row r="18" spans="1:10" x14ac:dyDescent="0.35">
      <c r="A18" s="222"/>
      <c r="B18" s="124"/>
      <c r="C18" s="124"/>
      <c r="D18" s="124"/>
      <c r="E18" s="124"/>
      <c r="F18" s="124"/>
      <c r="G18" s="124">
        <f t="shared" si="0"/>
        <v>0</v>
      </c>
      <c r="H18" s="124"/>
      <c r="I18" s="124"/>
      <c r="J18" s="124"/>
    </row>
    <row r="19" spans="1:10" x14ac:dyDescent="0.35">
      <c r="A19" s="222"/>
      <c r="B19" s="124"/>
      <c r="C19" s="124"/>
      <c r="D19" s="124"/>
      <c r="E19" s="124"/>
      <c r="F19" s="124"/>
      <c r="G19" s="124">
        <f t="shared" si="0"/>
        <v>0</v>
      </c>
      <c r="H19" s="124"/>
      <c r="I19" s="124"/>
      <c r="J19" s="124"/>
    </row>
    <row r="20" spans="1:10" x14ac:dyDescent="0.35">
      <c r="A20" s="222"/>
      <c r="B20" s="124"/>
      <c r="C20" s="124"/>
      <c r="D20" s="124"/>
      <c r="E20" s="124"/>
      <c r="F20" s="124"/>
      <c r="G20" s="124">
        <f t="shared" si="0"/>
        <v>0</v>
      </c>
      <c r="H20" s="124"/>
      <c r="I20" s="124"/>
      <c r="J20" s="124"/>
    </row>
    <row r="21" spans="1:10" x14ac:dyDescent="0.35">
      <c r="A21" s="222"/>
      <c r="B21" s="124"/>
      <c r="C21" s="124"/>
      <c r="D21" s="124"/>
      <c r="E21" s="124"/>
      <c r="F21" s="124"/>
      <c r="G21" s="124">
        <f t="shared" si="0"/>
        <v>0</v>
      </c>
      <c r="H21" s="124"/>
      <c r="I21" s="124"/>
      <c r="J21" s="124"/>
    </row>
    <row r="22" spans="1:10" x14ac:dyDescent="0.35">
      <c r="A22" s="222"/>
      <c r="B22" s="124"/>
      <c r="C22" s="124"/>
      <c r="D22" s="124"/>
      <c r="E22" s="124"/>
      <c r="F22" s="124"/>
      <c r="G22" s="124">
        <f t="shared" si="0"/>
        <v>0</v>
      </c>
      <c r="H22" s="124"/>
      <c r="I22" s="124"/>
      <c r="J22" s="124"/>
    </row>
    <row r="23" spans="1:10" x14ac:dyDescent="0.35">
      <c r="A23" s="222"/>
      <c r="B23" s="124"/>
      <c r="C23" s="124"/>
      <c r="D23" s="124"/>
      <c r="E23" s="124"/>
      <c r="F23" s="124"/>
      <c r="G23" s="124">
        <f t="shared" si="0"/>
        <v>0</v>
      </c>
      <c r="H23" s="124"/>
      <c r="I23" s="124"/>
      <c r="J23" s="124"/>
    </row>
    <row r="24" spans="1:10" x14ac:dyDescent="0.35">
      <c r="A24" s="222"/>
      <c r="B24" s="124"/>
      <c r="C24" s="124"/>
      <c r="D24" s="124"/>
      <c r="E24" s="124"/>
      <c r="F24" s="124"/>
      <c r="G24" s="124">
        <f t="shared" si="0"/>
        <v>0</v>
      </c>
      <c r="H24" s="124"/>
      <c r="I24" s="124"/>
      <c r="J24" s="124"/>
    </row>
    <row r="25" spans="1:10" x14ac:dyDescent="0.35">
      <c r="A25" s="222"/>
      <c r="B25" s="124"/>
      <c r="C25" s="124"/>
      <c r="D25" s="124"/>
      <c r="E25" s="124"/>
      <c r="F25" s="124"/>
      <c r="G25" s="124">
        <f t="shared" si="0"/>
        <v>0</v>
      </c>
      <c r="H25" s="124"/>
      <c r="I25" s="124"/>
      <c r="J25" s="124"/>
    </row>
    <row r="26" spans="1:10" x14ac:dyDescent="0.35">
      <c r="A26" s="222"/>
      <c r="B26" s="124"/>
      <c r="C26" s="124"/>
      <c r="D26" s="124"/>
      <c r="E26" s="124"/>
      <c r="F26" s="124"/>
      <c r="G26" s="124">
        <f t="shared" si="0"/>
        <v>0</v>
      </c>
      <c r="H26" s="124"/>
      <c r="I26" s="124"/>
      <c r="J26" s="124"/>
    </row>
    <row r="27" spans="1:10" x14ac:dyDescent="0.35">
      <c r="A27" s="222"/>
      <c r="B27" s="124"/>
      <c r="C27" s="124"/>
      <c r="D27" s="124"/>
      <c r="E27" s="124"/>
      <c r="F27" s="124"/>
      <c r="G27" s="124">
        <f t="shared" si="0"/>
        <v>0</v>
      </c>
      <c r="H27" s="124"/>
      <c r="I27" s="124"/>
      <c r="J27" s="124"/>
    </row>
    <row r="28" spans="1:10" x14ac:dyDescent="0.35">
      <c r="A28" s="222"/>
      <c r="B28" s="124"/>
      <c r="C28" s="124"/>
      <c r="D28" s="124"/>
      <c r="E28" s="124"/>
      <c r="F28" s="124"/>
      <c r="G28" s="124">
        <f t="shared" si="0"/>
        <v>0</v>
      </c>
      <c r="H28" s="124"/>
      <c r="I28" s="124"/>
      <c r="J28" s="124"/>
    </row>
    <row r="29" spans="1:10" x14ac:dyDescent="0.35">
      <c r="A29" s="222"/>
      <c r="B29" s="124"/>
      <c r="C29" s="124"/>
      <c r="D29" s="124"/>
      <c r="E29" s="124"/>
      <c r="F29" s="124"/>
      <c r="G29" s="124">
        <f t="shared" si="0"/>
        <v>0</v>
      </c>
      <c r="H29" s="124"/>
      <c r="I29" s="124"/>
      <c r="J29" s="124"/>
    </row>
    <row r="30" spans="1:10" x14ac:dyDescent="0.35">
      <c r="A30" s="222"/>
      <c r="B30" s="124"/>
      <c r="C30" s="124"/>
      <c r="D30" s="124"/>
      <c r="E30" s="124"/>
      <c r="F30" s="124"/>
      <c r="G30" s="124">
        <f t="shared" si="0"/>
        <v>0</v>
      </c>
      <c r="H30" s="124"/>
      <c r="I30" s="124"/>
      <c r="J30" s="124"/>
    </row>
    <row r="31" spans="1:10" x14ac:dyDescent="0.35">
      <c r="A31" s="222"/>
      <c r="B31" s="124"/>
      <c r="C31" s="124"/>
      <c r="D31" s="124"/>
      <c r="E31" s="124"/>
      <c r="F31" s="124"/>
      <c r="G31" s="124">
        <f t="shared" si="0"/>
        <v>0</v>
      </c>
      <c r="H31" s="124"/>
      <c r="I31" s="124"/>
      <c r="J31" s="124"/>
    </row>
    <row r="32" spans="1:10" x14ac:dyDescent="0.35">
      <c r="A32" s="222"/>
      <c r="B32" s="124"/>
      <c r="C32" s="124"/>
      <c r="D32" s="124"/>
      <c r="E32" s="124"/>
      <c r="F32" s="124"/>
      <c r="G32" s="124">
        <f t="shared" si="0"/>
        <v>0</v>
      </c>
      <c r="H32" s="124"/>
      <c r="I32" s="124"/>
      <c r="J32" s="124"/>
    </row>
    <row r="33" spans="1:10" x14ac:dyDescent="0.35">
      <c r="A33" s="222"/>
      <c r="B33" s="124"/>
      <c r="C33" s="124"/>
      <c r="D33" s="124"/>
      <c r="E33" s="124"/>
      <c r="F33" s="124"/>
      <c r="G33" s="124">
        <f t="shared" si="0"/>
        <v>0</v>
      </c>
      <c r="H33" s="124"/>
      <c r="I33" s="124"/>
      <c r="J33" s="124"/>
    </row>
    <row r="34" spans="1:10" x14ac:dyDescent="0.35">
      <c r="A34" s="222"/>
      <c r="B34" s="124"/>
      <c r="C34" s="124"/>
      <c r="D34" s="124"/>
      <c r="E34" s="124"/>
      <c r="F34" s="124"/>
      <c r="G34" s="124">
        <f t="shared" si="0"/>
        <v>0</v>
      </c>
      <c r="H34" s="124"/>
      <c r="I34" s="124"/>
      <c r="J34" s="124"/>
    </row>
    <row r="35" spans="1:10" x14ac:dyDescent="0.35">
      <c r="A35" s="222"/>
      <c r="B35" s="124"/>
      <c r="C35" s="124"/>
      <c r="D35" s="124"/>
      <c r="E35" s="124"/>
      <c r="F35" s="124"/>
      <c r="G35" s="124">
        <f t="shared" si="0"/>
        <v>0</v>
      </c>
      <c r="H35" s="124"/>
      <c r="I35" s="124"/>
      <c r="J35" s="124"/>
    </row>
    <row r="36" spans="1:10" x14ac:dyDescent="0.35">
      <c r="A36" s="222"/>
      <c r="B36" s="124"/>
      <c r="C36" s="124"/>
      <c r="D36" s="124"/>
      <c r="E36" s="124"/>
      <c r="F36" s="124"/>
      <c r="G36" s="124">
        <f t="shared" si="0"/>
        <v>0</v>
      </c>
      <c r="H36" s="124"/>
      <c r="I36" s="124"/>
      <c r="J36" s="124"/>
    </row>
    <row r="37" spans="1:10" x14ac:dyDescent="0.35">
      <c r="A37" s="222"/>
      <c r="B37" s="124"/>
      <c r="C37" s="124"/>
      <c r="D37" s="124"/>
      <c r="E37" s="124"/>
      <c r="F37" s="124"/>
      <c r="G37" s="124">
        <f t="shared" si="0"/>
        <v>0</v>
      </c>
      <c r="H37" s="124"/>
      <c r="I37" s="124"/>
      <c r="J37" s="124"/>
    </row>
    <row r="38" spans="1:10" x14ac:dyDescent="0.35">
      <c r="A38" s="222"/>
      <c r="B38" s="124"/>
      <c r="C38" s="124"/>
      <c r="D38" s="124"/>
      <c r="E38" s="124"/>
      <c r="F38" s="124"/>
      <c r="G38" s="124">
        <f t="shared" si="0"/>
        <v>0</v>
      </c>
      <c r="H38" s="124"/>
      <c r="I38" s="124"/>
      <c r="J38" s="124"/>
    </row>
    <row r="39" spans="1:10" x14ac:dyDescent="0.35">
      <c r="A39" s="222"/>
      <c r="B39" s="124"/>
      <c r="C39" s="124"/>
      <c r="D39" s="124"/>
      <c r="E39" s="124"/>
      <c r="F39" s="124"/>
      <c r="G39" s="124">
        <f t="shared" si="0"/>
        <v>0</v>
      </c>
      <c r="H39" s="124"/>
      <c r="I39" s="124"/>
      <c r="J39" s="124"/>
    </row>
    <row r="40" spans="1:10" x14ac:dyDescent="0.35">
      <c r="A40" s="222"/>
      <c r="B40" s="124"/>
      <c r="C40" s="124"/>
      <c r="D40" s="124"/>
      <c r="E40" s="124"/>
      <c r="F40" s="124"/>
      <c r="G40" s="124">
        <f t="shared" si="0"/>
        <v>0</v>
      </c>
      <c r="H40" s="124"/>
      <c r="I40" s="124"/>
      <c r="J40" s="124"/>
    </row>
    <row r="41" spans="1:10" x14ac:dyDescent="0.35">
      <c r="A41" s="223"/>
      <c r="B41" s="124"/>
      <c r="C41" s="124"/>
      <c r="D41" s="124"/>
      <c r="E41" s="124"/>
      <c r="F41" s="124"/>
      <c r="G41" s="124">
        <f t="shared" si="0"/>
        <v>0</v>
      </c>
      <c r="H41" s="124"/>
      <c r="I41" s="124"/>
      <c r="J41" s="124"/>
    </row>
  </sheetData>
  <mergeCells count="2">
    <mergeCell ref="A1:J1"/>
    <mergeCell ref="A2:A4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5F34183B-1566-48F1-BA61-E83DC00D47A1}">
          <x14:formula1>
            <xm:f>Lister!$L$5:$L$9</xm:f>
          </x14:formula1>
          <xm:sqref>E3:E41 F3:F41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
  <sheetViews>
    <sheetView workbookViewId="0">
      <selection activeCell="F6" sqref="F6"/>
    </sheetView>
  </sheetViews>
  <sheetFormatPr defaultRowHeight="14.5" x14ac:dyDescent="0.35"/>
  <cols>
    <col min="2" max="2" width="48.81640625" customWidth="1"/>
    <col min="3" max="3" width="26.453125" customWidth="1"/>
    <col min="4" max="4" width="10.1796875" customWidth="1"/>
  </cols>
  <sheetData>
    <row r="1" spans="1:4" x14ac:dyDescent="0.35">
      <c r="A1" s="30" t="s">
        <v>126</v>
      </c>
      <c r="B1" s="30" t="s">
        <v>135</v>
      </c>
      <c r="C1" s="30" t="s">
        <v>136</v>
      </c>
      <c r="D1" s="30" t="s">
        <v>137</v>
      </c>
    </row>
    <row r="2" spans="1:4" s="32" customFormat="1" ht="43.5" x14ac:dyDescent="0.35">
      <c r="A2" s="31">
        <v>2</v>
      </c>
      <c r="B2" s="31" t="s">
        <v>138</v>
      </c>
      <c r="C2" s="31" t="s">
        <v>139</v>
      </c>
      <c r="D2" s="31" t="s">
        <v>140</v>
      </c>
    </row>
    <row r="3" spans="1:4" s="32" customFormat="1" x14ac:dyDescent="0.35">
      <c r="A3" s="31"/>
      <c r="B3" s="31"/>
      <c r="C3" s="31"/>
      <c r="D3" s="31"/>
    </row>
    <row r="4" spans="1:4" s="32" customFormat="1" x14ac:dyDescent="0.35">
      <c r="A4" s="31"/>
      <c r="B4" s="31"/>
      <c r="C4" s="31"/>
      <c r="D4" s="31"/>
    </row>
    <row r="5" spans="1:4" s="32" customFormat="1" x14ac:dyDescent="0.35">
      <c r="A5" s="31"/>
      <c r="B5" s="31"/>
      <c r="C5" s="31"/>
      <c r="D5" s="31"/>
    </row>
    <row r="6" spans="1:4" s="32" customFormat="1" x14ac:dyDescent="0.35">
      <c r="A6" s="31"/>
      <c r="B6" s="31"/>
      <c r="C6" s="31"/>
      <c r="D6" s="35"/>
    </row>
    <row r="7" spans="1:4" x14ac:dyDescent="0.35">
      <c r="A7" s="31"/>
      <c r="B7" s="31"/>
      <c r="C7" s="31"/>
      <c r="D7" s="35"/>
    </row>
    <row r="8" spans="1:4" x14ac:dyDescent="0.35">
      <c r="A8" s="31"/>
      <c r="B8" s="31"/>
      <c r="C8" s="31"/>
      <c r="D8" s="35"/>
    </row>
    <row r="9" spans="1:4" x14ac:dyDescent="0.35">
      <c r="A9" s="31"/>
      <c r="B9" s="31"/>
      <c r="C9" s="31"/>
      <c r="D9" s="35"/>
    </row>
    <row r="10" spans="1:4" x14ac:dyDescent="0.35">
      <c r="A10" s="31"/>
      <c r="B10" s="31"/>
      <c r="C10" s="31"/>
      <c r="D10" s="31"/>
    </row>
    <row r="11" spans="1:4" x14ac:dyDescent="0.35">
      <c r="A11" s="31"/>
      <c r="B11" s="31"/>
      <c r="C11" s="31"/>
      <c r="D11" s="31"/>
    </row>
    <row r="12" spans="1:4" x14ac:dyDescent="0.35">
      <c r="A12" s="31"/>
      <c r="B12" s="31"/>
      <c r="C12" s="31"/>
      <c r="D12" s="31"/>
    </row>
    <row r="13" spans="1:4" x14ac:dyDescent="0.35">
      <c r="A13" s="31"/>
      <c r="B13" s="31"/>
      <c r="C13" s="31"/>
      <c r="D13" s="31"/>
    </row>
    <row r="14" spans="1:4" x14ac:dyDescent="0.35">
      <c r="A14" s="31"/>
      <c r="B14" s="31"/>
      <c r="C14" s="31"/>
      <c r="D14" s="31"/>
    </row>
    <row r="15" spans="1:4" x14ac:dyDescent="0.35">
      <c r="A15" s="31"/>
      <c r="B15" s="31"/>
      <c r="C15" s="31"/>
      <c r="D15" s="31"/>
    </row>
    <row r="16" spans="1:4" x14ac:dyDescent="0.35">
      <c r="A16" s="31"/>
      <c r="B16" s="31"/>
      <c r="C16" s="31"/>
      <c r="D16" s="31"/>
    </row>
    <row r="17" spans="1:4" x14ac:dyDescent="0.35">
      <c r="A17" s="31"/>
      <c r="B17" s="31"/>
      <c r="C17" s="31"/>
      <c r="D17" s="31"/>
    </row>
    <row r="18" spans="1:4" x14ac:dyDescent="0.35">
      <c r="A18" s="31"/>
      <c r="B18" s="31"/>
      <c r="C18" s="31"/>
      <c r="D18" s="3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T10"/>
  <sheetViews>
    <sheetView topLeftCell="A7" workbookViewId="0">
      <selection activeCell="B4" sqref="B4:H4"/>
    </sheetView>
  </sheetViews>
  <sheetFormatPr defaultRowHeight="14.5" x14ac:dyDescent="0.35"/>
  <cols>
    <col min="1" max="1" width="18.1796875" customWidth="1"/>
    <col min="2" max="2" width="9.1796875" customWidth="1"/>
    <col min="6" max="6" width="9.1796875" customWidth="1"/>
    <col min="20" max="20" width="67" style="107" customWidth="1"/>
  </cols>
  <sheetData>
    <row r="2" spans="1:20" ht="18.75" customHeight="1" x14ac:dyDescent="0.35">
      <c r="A2" s="228" t="s">
        <v>141</v>
      </c>
      <c r="B2" s="228"/>
      <c r="C2" s="228"/>
      <c r="D2" s="228"/>
      <c r="E2" s="228"/>
      <c r="F2" s="228"/>
      <c r="G2" s="228"/>
      <c r="H2" s="228"/>
      <c r="K2" s="231" t="s">
        <v>142</v>
      </c>
      <c r="L2" s="231"/>
      <c r="M2" s="231"/>
      <c r="N2" s="231"/>
    </row>
    <row r="4" spans="1:20" ht="95.15" customHeight="1" x14ac:dyDescent="0.35">
      <c r="A4" s="98" t="s">
        <v>143</v>
      </c>
      <c r="B4" s="230" t="s">
        <v>144</v>
      </c>
      <c r="C4" s="230"/>
      <c r="D4" s="230"/>
      <c r="E4" s="230"/>
      <c r="F4" s="230"/>
      <c r="G4" s="230"/>
      <c r="H4" s="230"/>
      <c r="K4" s="232" t="s">
        <v>145</v>
      </c>
      <c r="L4" s="232"/>
      <c r="M4" s="229" t="s">
        <v>146</v>
      </c>
      <c r="N4" s="229"/>
      <c r="O4" s="229"/>
      <c r="P4" s="229"/>
      <c r="Q4" s="229"/>
      <c r="R4" s="229"/>
      <c r="S4" s="229"/>
      <c r="T4" s="108" t="s">
        <v>147</v>
      </c>
    </row>
    <row r="5" spans="1:20" ht="64.5" customHeight="1" x14ac:dyDescent="0.35">
      <c r="A5" s="99" t="s">
        <v>148</v>
      </c>
      <c r="B5" s="224" t="s">
        <v>149</v>
      </c>
      <c r="C5" s="224"/>
      <c r="D5" s="224"/>
      <c r="E5" s="224"/>
      <c r="F5" s="224"/>
      <c r="G5" s="224"/>
      <c r="H5" s="224"/>
      <c r="K5" s="226" t="s">
        <v>150</v>
      </c>
      <c r="L5" s="226"/>
      <c r="M5" s="227" t="s">
        <v>151</v>
      </c>
      <c r="N5" s="227"/>
      <c r="O5" s="227"/>
      <c r="P5" s="227"/>
      <c r="Q5" s="227"/>
      <c r="R5" s="227"/>
      <c r="S5" s="227"/>
      <c r="T5" s="109" t="s">
        <v>152</v>
      </c>
    </row>
    <row r="6" spans="1:20" ht="79.5" customHeight="1" x14ac:dyDescent="0.35">
      <c r="A6" s="98" t="s">
        <v>153</v>
      </c>
      <c r="B6" s="230" t="s">
        <v>154</v>
      </c>
      <c r="C6" s="230"/>
      <c r="D6" s="230"/>
      <c r="E6" s="230"/>
      <c r="F6" s="230"/>
      <c r="G6" s="230"/>
      <c r="H6" s="230"/>
      <c r="K6" s="232" t="s">
        <v>155</v>
      </c>
      <c r="L6" s="232"/>
      <c r="M6" s="229" t="s">
        <v>156</v>
      </c>
      <c r="N6" s="229"/>
      <c r="O6" s="229"/>
      <c r="P6" s="229"/>
      <c r="Q6" s="229"/>
      <c r="R6" s="229"/>
      <c r="S6" s="229"/>
      <c r="T6" s="108" t="s">
        <v>157</v>
      </c>
    </row>
    <row r="7" spans="1:20" ht="117.65" customHeight="1" x14ac:dyDescent="0.35">
      <c r="A7" s="99" t="s">
        <v>158</v>
      </c>
      <c r="B7" s="224" t="s">
        <v>159</v>
      </c>
      <c r="C7" s="224"/>
      <c r="D7" s="224"/>
      <c r="E7" s="224"/>
      <c r="F7" s="224"/>
      <c r="G7" s="224"/>
      <c r="H7" s="224"/>
      <c r="K7" s="226" t="s">
        <v>160</v>
      </c>
      <c r="L7" s="226"/>
      <c r="M7" s="227" t="s">
        <v>161</v>
      </c>
      <c r="N7" s="227"/>
      <c r="O7" s="227"/>
      <c r="P7" s="227"/>
      <c r="Q7" s="227"/>
      <c r="R7" s="227"/>
      <c r="S7" s="227"/>
      <c r="T7" s="109" t="s">
        <v>162</v>
      </c>
    </row>
    <row r="8" spans="1:20" ht="227.75" customHeight="1" x14ac:dyDescent="0.35">
      <c r="A8" s="98" t="s">
        <v>163</v>
      </c>
      <c r="B8" s="225" t="s">
        <v>164</v>
      </c>
      <c r="C8" s="225"/>
      <c r="D8" s="225"/>
      <c r="E8" s="225"/>
      <c r="F8" s="225"/>
      <c r="G8" s="225"/>
      <c r="H8" s="225"/>
      <c r="K8" s="233" t="s">
        <v>165</v>
      </c>
      <c r="L8" s="233"/>
      <c r="M8" s="229" t="s">
        <v>166</v>
      </c>
      <c r="N8" s="229"/>
      <c r="O8" s="229"/>
      <c r="P8" s="229"/>
      <c r="Q8" s="229"/>
      <c r="R8" s="229"/>
      <c r="S8" s="229"/>
      <c r="T8" s="108" t="s">
        <v>167</v>
      </c>
    </row>
    <row r="9" spans="1:20" ht="145.4" customHeight="1" x14ac:dyDescent="0.35">
      <c r="A9" s="99" t="s">
        <v>168</v>
      </c>
      <c r="B9" s="224" t="s">
        <v>169</v>
      </c>
      <c r="C9" s="224"/>
      <c r="D9" s="224"/>
      <c r="E9" s="224"/>
      <c r="F9" s="224"/>
      <c r="G9" s="224"/>
      <c r="H9" s="224"/>
      <c r="K9" s="226" t="s">
        <v>170</v>
      </c>
      <c r="L9" s="226"/>
      <c r="M9" s="227" t="s">
        <v>171</v>
      </c>
      <c r="N9" s="227"/>
      <c r="O9" s="227"/>
      <c r="P9" s="227"/>
      <c r="Q9" s="227"/>
      <c r="R9" s="227"/>
      <c r="S9" s="227"/>
      <c r="T9" s="109" t="s">
        <v>172</v>
      </c>
    </row>
    <row r="10" spans="1:20" ht="51" customHeight="1" x14ac:dyDescent="0.35">
      <c r="A10" s="98" t="s">
        <v>28</v>
      </c>
      <c r="B10" s="230" t="s">
        <v>173</v>
      </c>
      <c r="C10" s="230"/>
      <c r="D10" s="230"/>
      <c r="E10" s="230"/>
      <c r="F10" s="230"/>
      <c r="G10" s="230"/>
      <c r="H10" s="230"/>
    </row>
  </sheetData>
  <mergeCells count="21">
    <mergeCell ref="A2:H2"/>
    <mergeCell ref="M7:S7"/>
    <mergeCell ref="M8:S8"/>
    <mergeCell ref="B10:H10"/>
    <mergeCell ref="K2:N2"/>
    <mergeCell ref="K4:L4"/>
    <mergeCell ref="K5:L5"/>
    <mergeCell ref="K6:L6"/>
    <mergeCell ref="K7:L7"/>
    <mergeCell ref="K8:L8"/>
    <mergeCell ref="M4:S4"/>
    <mergeCell ref="M5:S5"/>
    <mergeCell ref="M6:S6"/>
    <mergeCell ref="B4:H4"/>
    <mergeCell ref="B5:H5"/>
    <mergeCell ref="B6:H6"/>
    <mergeCell ref="B7:H7"/>
    <mergeCell ref="B8:H8"/>
    <mergeCell ref="B9:H9"/>
    <mergeCell ref="K9:L9"/>
    <mergeCell ref="M9:S9"/>
  </mergeCells>
  <pageMargins left="0.7" right="0.7" top="0.75" bottom="0.75" header="0.3" footer="0.3"/>
  <pageSetup paperSize="9" scale="7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T27"/>
  <sheetViews>
    <sheetView topLeftCell="F3" workbookViewId="0">
      <selection activeCell="L16" sqref="L16"/>
    </sheetView>
  </sheetViews>
  <sheetFormatPr defaultRowHeight="14.5" x14ac:dyDescent="0.35"/>
  <cols>
    <col min="1" max="1" width="3" customWidth="1"/>
    <col min="2" max="2" width="3.453125" customWidth="1"/>
    <col min="4" max="4" width="30.81640625" customWidth="1"/>
    <col min="5" max="5" width="30.453125" customWidth="1"/>
    <col min="6" max="6" width="24" customWidth="1"/>
    <col min="7" max="7" width="20.453125" bestFit="1" customWidth="1"/>
    <col min="8" max="8" width="15.453125" customWidth="1"/>
    <col min="9" max="9" width="17" customWidth="1"/>
    <col min="10" max="10" width="20.81640625" customWidth="1"/>
    <col min="11" max="11" width="18.453125" customWidth="1"/>
    <col min="12" max="12" width="26.81640625" customWidth="1"/>
  </cols>
  <sheetData>
    <row r="4" spans="1:20" x14ac:dyDescent="0.35">
      <c r="A4" s="2"/>
      <c r="B4" s="2"/>
      <c r="C4" s="2" t="s">
        <v>17</v>
      </c>
      <c r="D4" s="76" t="s">
        <v>93</v>
      </c>
      <c r="E4" s="77" t="s">
        <v>24</v>
      </c>
      <c r="F4" s="77" t="s">
        <v>25</v>
      </c>
      <c r="G4" s="77" t="s">
        <v>10</v>
      </c>
      <c r="H4" s="77" t="s">
        <v>174</v>
      </c>
      <c r="I4" s="77" t="s">
        <v>175</v>
      </c>
      <c r="J4" s="77" t="s">
        <v>27</v>
      </c>
      <c r="K4" s="77" t="s">
        <v>176</v>
      </c>
      <c r="L4" s="77" t="s">
        <v>230</v>
      </c>
    </row>
    <row r="5" spans="1:20" x14ac:dyDescent="0.35">
      <c r="C5" t="s">
        <v>40</v>
      </c>
      <c r="D5" s="44" t="s">
        <v>158</v>
      </c>
      <c r="E5" s="101" t="s">
        <v>44</v>
      </c>
      <c r="F5" s="40" t="s">
        <v>177</v>
      </c>
      <c r="G5" s="40" t="s">
        <v>65</v>
      </c>
      <c r="H5" s="103" t="s">
        <v>178</v>
      </c>
      <c r="I5" s="103" t="s">
        <v>73</v>
      </c>
      <c r="J5" s="78" t="s">
        <v>62</v>
      </c>
      <c r="K5" s="101" t="s">
        <v>47</v>
      </c>
      <c r="L5" s="130">
        <v>5</v>
      </c>
      <c r="T5" s="1"/>
    </row>
    <row r="6" spans="1:20" x14ac:dyDescent="0.35">
      <c r="C6" t="s">
        <v>42</v>
      </c>
      <c r="D6" s="45" t="s">
        <v>153</v>
      </c>
      <c r="E6" s="43" t="s">
        <v>179</v>
      </c>
      <c r="F6" s="41" t="s">
        <v>180</v>
      </c>
      <c r="G6" s="41" t="s">
        <v>181</v>
      </c>
      <c r="H6" s="47" t="s">
        <v>182</v>
      </c>
      <c r="I6" s="47" t="s">
        <v>72</v>
      </c>
      <c r="J6" s="79" t="s">
        <v>183</v>
      </c>
      <c r="K6" s="43" t="s">
        <v>184</v>
      </c>
      <c r="L6" s="131">
        <v>4</v>
      </c>
    </row>
    <row r="7" spans="1:20" x14ac:dyDescent="0.35">
      <c r="D7" s="45" t="s">
        <v>43</v>
      </c>
      <c r="E7" s="43" t="s">
        <v>155</v>
      </c>
      <c r="F7" s="41" t="s">
        <v>185</v>
      </c>
      <c r="G7" s="41" t="s">
        <v>186</v>
      </c>
      <c r="H7" s="47" t="s">
        <v>187</v>
      </c>
      <c r="I7" s="47" t="s">
        <v>188</v>
      </c>
      <c r="J7" s="79" t="s">
        <v>189</v>
      </c>
      <c r="K7" s="43" t="s">
        <v>70</v>
      </c>
      <c r="L7" s="131">
        <v>3</v>
      </c>
    </row>
    <row r="8" spans="1:20" x14ac:dyDescent="0.35">
      <c r="D8" s="41" t="s">
        <v>190</v>
      </c>
      <c r="E8" s="46" t="s">
        <v>191</v>
      </c>
      <c r="F8" s="42" t="s">
        <v>192</v>
      </c>
      <c r="G8" s="41" t="s">
        <v>193</v>
      </c>
      <c r="H8" s="47" t="s">
        <v>194</v>
      </c>
      <c r="I8" s="106"/>
      <c r="J8" s="79" t="s">
        <v>195</v>
      </c>
      <c r="K8" t="s">
        <v>196</v>
      </c>
      <c r="L8" s="131">
        <v>2</v>
      </c>
      <c r="T8" s="1"/>
    </row>
    <row r="9" spans="1:20" ht="29" x14ac:dyDescent="0.35">
      <c r="D9" s="45" t="s">
        <v>168</v>
      </c>
      <c r="E9" s="42" t="s">
        <v>197</v>
      </c>
      <c r="G9" s="41" t="s">
        <v>198</v>
      </c>
      <c r="H9" s="106"/>
      <c r="J9" s="79" t="s">
        <v>199</v>
      </c>
      <c r="K9" t="s">
        <v>200</v>
      </c>
      <c r="L9" s="132">
        <v>1</v>
      </c>
      <c r="T9" s="1"/>
    </row>
    <row r="10" spans="1:20" ht="29" x14ac:dyDescent="0.35">
      <c r="D10" s="45" t="s">
        <v>148</v>
      </c>
      <c r="G10" s="42"/>
      <c r="J10" s="79" t="s">
        <v>201</v>
      </c>
      <c r="K10" s="42"/>
      <c r="T10" s="1"/>
    </row>
    <row r="11" spans="1:20" x14ac:dyDescent="0.35">
      <c r="D11" s="45" t="s">
        <v>28</v>
      </c>
      <c r="J11" s="79" t="s">
        <v>46</v>
      </c>
      <c r="T11" s="1"/>
    </row>
    <row r="12" spans="1:20" x14ac:dyDescent="0.35">
      <c r="D12" s="41"/>
      <c r="J12" s="81" t="s">
        <v>202</v>
      </c>
    </row>
    <row r="13" spans="1:20" x14ac:dyDescent="0.35">
      <c r="D13" s="42"/>
      <c r="J13" s="79" t="s">
        <v>203</v>
      </c>
    </row>
    <row r="14" spans="1:20" x14ac:dyDescent="0.35">
      <c r="J14" s="79" t="s">
        <v>204</v>
      </c>
    </row>
    <row r="15" spans="1:20" x14ac:dyDescent="0.35">
      <c r="J15" s="81" t="s">
        <v>205</v>
      </c>
    </row>
    <row r="16" spans="1:20" x14ac:dyDescent="0.35">
      <c r="J16" s="79" t="s">
        <v>206</v>
      </c>
    </row>
    <row r="17" spans="4:10" x14ac:dyDescent="0.35">
      <c r="J17" s="79" t="s">
        <v>207</v>
      </c>
    </row>
    <row r="18" spans="4:10" ht="15" thickBot="1" x14ac:dyDescent="0.4">
      <c r="D18" s="97"/>
      <c r="J18" s="79" t="s">
        <v>208</v>
      </c>
    </row>
    <row r="19" spans="4:10" ht="15" thickBot="1" x14ac:dyDescent="0.4">
      <c r="D19" s="95"/>
      <c r="J19" s="79" t="s">
        <v>209</v>
      </c>
    </row>
    <row r="20" spans="4:10" ht="15" thickBot="1" x14ac:dyDescent="0.4">
      <c r="D20" s="95"/>
      <c r="J20" s="79" t="s">
        <v>210</v>
      </c>
    </row>
    <row r="21" spans="4:10" ht="15" thickBot="1" x14ac:dyDescent="0.4">
      <c r="D21" s="95"/>
      <c r="J21" s="79" t="s">
        <v>211</v>
      </c>
    </row>
    <row r="22" spans="4:10" ht="15" thickBot="1" x14ac:dyDescent="0.4">
      <c r="D22" s="95"/>
      <c r="J22" s="81" t="s">
        <v>212</v>
      </c>
    </row>
    <row r="23" spans="4:10" ht="15" thickBot="1" x14ac:dyDescent="0.4">
      <c r="D23" s="95"/>
      <c r="J23" s="79" t="s">
        <v>213</v>
      </c>
    </row>
    <row r="24" spans="4:10" x14ac:dyDescent="0.35">
      <c r="D24" s="96"/>
      <c r="J24" s="81" t="s">
        <v>214</v>
      </c>
    </row>
    <row r="25" spans="4:10" x14ac:dyDescent="0.35">
      <c r="J25" s="79" t="s">
        <v>215</v>
      </c>
    </row>
    <row r="26" spans="4:10" x14ac:dyDescent="0.35">
      <c r="J26" s="81" t="s">
        <v>216</v>
      </c>
    </row>
    <row r="27" spans="4:10" x14ac:dyDescent="0.35">
      <c r="J27" s="80" t="s">
        <v>217</v>
      </c>
    </row>
  </sheetData>
  <dataConsolidate link="1"/>
  <pageMargins left="0.7" right="0.7" top="0.75" bottom="0.75" header="0.3" footer="0.3"/>
  <pageSetup paperSize="9" scale="6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970D45B62B55548A6EFC8CC4A7186F6" ma:contentTypeVersion="6" ma:contentTypeDescription="Opret et nyt dokument." ma:contentTypeScope="" ma:versionID="5a0694c2a4552c1a0e73310f98fa7b59">
  <xsd:schema xmlns:xsd="http://www.w3.org/2001/XMLSchema" xmlns:xs="http://www.w3.org/2001/XMLSchema" xmlns:p="http://schemas.microsoft.com/office/2006/metadata/properties" xmlns:ns2="6799a1f1-056b-4693-b2d6-da70fcc7f726" xmlns:ns3="e3412fa9-4a2f-4e25-8da9-dae9eed2bf55" targetNamespace="http://schemas.microsoft.com/office/2006/metadata/properties" ma:root="true" ma:fieldsID="c006263bfb69dde03353cf9029581b2d" ns2:_="" ns3:_="">
    <xsd:import namespace="6799a1f1-056b-4693-b2d6-da70fcc7f726"/>
    <xsd:import namespace="e3412fa9-4a2f-4e25-8da9-dae9eed2bf5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99a1f1-056b-4693-b2d6-da70fcc7f726" elementFormDefault="qualified">
    <xsd:import namespace="http://schemas.microsoft.com/office/2006/documentManagement/types"/>
    <xsd:import namespace="http://schemas.microsoft.com/office/infopath/2007/PartnerControls"/>
    <xsd:element name="SharedWithUsers" ma:index="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lt med 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3412fa9-4a2f-4e25-8da9-dae9eed2bf5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D12C8D4E-8BA4-4F7A-918D-8FDF5603329C}">
  <ds:schemaRefs>
    <ds:schemaRef ds:uri="http://schemas.microsoft.com/sharepoint/v3/contenttype/forms"/>
  </ds:schemaRefs>
</ds:datastoreItem>
</file>

<file path=customXml/itemProps2.xml><?xml version="1.0" encoding="utf-8"?>
<ds:datastoreItem xmlns:ds="http://schemas.openxmlformats.org/officeDocument/2006/customXml" ds:itemID="{54AD59CE-1A7F-4B45-8C72-C1350FA400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99a1f1-056b-4693-b2d6-da70fcc7f726"/>
    <ds:schemaRef ds:uri="e3412fa9-4a2f-4e25-8da9-dae9eed2bf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9E31C9-B6BE-46C4-A9C8-CC799BB00A7E}">
  <ds:schemaRefs>
    <ds:schemaRef ds:uri="6799a1f1-056b-4693-b2d6-da70fcc7f726"/>
    <ds:schemaRef ds:uri="http://schemas.microsoft.com/office/2006/documentManagement/types"/>
    <ds:schemaRef ds:uri="http://purl.org/dc/elements/1.1/"/>
    <ds:schemaRef ds:uri="http://schemas.microsoft.com/office/2006/metadata/properties"/>
    <ds:schemaRef ds:uri="http://purl.org/dc/terms/"/>
    <ds:schemaRef ds:uri="http://www.w3.org/XML/1998/namespace"/>
    <ds:schemaRef ds:uri="http://schemas.microsoft.com/office/infopath/2007/PartnerControls"/>
    <ds:schemaRef ds:uri="http://schemas.openxmlformats.org/package/2006/metadata/core-properties"/>
    <ds:schemaRef ds:uri="e3412fa9-4a2f-4e25-8da9-dae9eed2bf55"/>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Navngivne områder</vt:lpstr>
      </vt:variant>
      <vt:variant>
        <vt:i4>15</vt:i4>
      </vt:variant>
    </vt:vector>
  </HeadingPairs>
  <TitlesOfParts>
    <vt:vector size="22" baseType="lpstr">
      <vt:lpstr>Læsevejledning</vt:lpstr>
      <vt:lpstr>Tekniske ændringer</vt:lpstr>
      <vt:lpstr>Driftsændringer</vt:lpstr>
      <vt:lpstr>Org. ændringer</vt:lpstr>
      <vt:lpstr>Versionshistorik</vt:lpstr>
      <vt:lpstr>Definitioner</vt:lpstr>
      <vt:lpstr>Lister</vt:lpstr>
      <vt:lpstr>Activity</vt:lpstr>
      <vt:lpstr>apis</vt:lpstr>
      <vt:lpstr>Consequence1</vt:lpstr>
      <vt:lpstr>Consequence2</vt:lpstr>
      <vt:lpstr>Contract</vt:lpstr>
      <vt:lpstr>Lister!delafdelsystem</vt:lpstr>
      <vt:lpstr>Lister!deldelsystem</vt:lpstr>
      <vt:lpstr>Evaluation_method</vt:lpstr>
      <vt:lpstr>Fase</vt:lpstr>
      <vt:lpstr>Hazard_type</vt:lpstr>
      <vt:lpstr>Mitigation</vt:lpstr>
      <vt:lpstr>Risk_level</vt:lpstr>
      <vt:lpstr>Status</vt:lpstr>
      <vt:lpstr>'Tekniske ændringer'!Udskriftsområde</vt:lpstr>
      <vt:lpstr>'Tekniske ændringer'!Udskriftstitler</vt:lpstr>
    </vt:vector>
  </TitlesOfParts>
  <Manager/>
  <Company>COWI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Farelog til en ændring</dc:title>
  <dc:subject/>
  <dc:creator>Ditte Lagoni</dc:creator>
  <cp:keywords/>
  <dc:description/>
  <cp:lastModifiedBy>Pernille M. Mokaya</cp:lastModifiedBy>
  <cp:revision/>
  <dcterms:created xsi:type="dcterms:W3CDTF">2012-05-11T06:06:33Z</dcterms:created>
  <dcterms:modified xsi:type="dcterms:W3CDTF">2025-10-06T07:39:06Z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0x0101003970D45B62B55548A6EFC8CC4A7186F6</vt:lpwstr>
  </property>
  <property fmtid="{D5CDD505-2E9C-101B-9397-08002B2CF9AE}" pid="3" name="_NewReviewCycle">
    <vt:lpwstr/>
  </property>
  <property fmtid="{D5CDD505-2E9C-101B-9397-08002B2CF9AE}" pid="4" name="_AdHocReviewCycleID">
    <vt:i4>1102728129</vt:i4>
  </property>
  <property fmtid="{D5CDD505-2E9C-101B-9397-08002B2CF9AE}" pid="5" name="_EmailSubject">
    <vt:lpwstr>Seneste fareregister - havnefronten</vt:lpwstr>
  </property>
  <property fmtid="{D5CDD505-2E9C-101B-9397-08002B2CF9AE}" pid="6" name="_AuthorEmail">
    <vt:lpwstr>DILA@cowi.dk</vt:lpwstr>
  </property>
  <property fmtid="{D5CDD505-2E9C-101B-9397-08002B2CF9AE}" pid="7" name="_AuthorEmailDisplayName">
    <vt:lpwstr>Ditte Lagoni</vt:lpwstr>
  </property>
  <property fmtid="{D5CDD505-2E9C-101B-9397-08002B2CF9AE}" pid="8" name="_ReviewingToolsShownOnce">
    <vt:lpwstr/>
  </property>
  <property fmtid="{D5CDD505-2E9C-101B-9397-08002B2CF9AE}" pid="9" name="Phase">
    <vt:lpwstr>Contracted</vt:lpwstr>
  </property>
  <property fmtid="{D5CDD505-2E9C-101B-9397-08002B2CF9AE}" pid="10" name="Projecttitle">
    <vt:lpwstr>Letbane i Aarhus-området etape 1 (2010-2</vt:lpwstr>
  </property>
  <property fmtid="{D5CDD505-2E9C-101B-9397-08002B2CF9AE}" pid="11" name="PortalLanguage">
    <vt:lpwstr>Danish</vt:lpwstr>
  </property>
  <property fmtid="{D5CDD505-2E9C-101B-9397-08002B2CF9AE}" pid="12" name="WBS">
    <vt:lpwstr>p-72660</vt:lpwstr>
  </property>
  <property fmtid="{D5CDD505-2E9C-101B-9397-08002B2CF9AE}" pid="13" name="Klassificering">
    <vt:lpwstr>Ikke valgt</vt:lpwstr>
  </property>
  <property fmtid="{D5CDD505-2E9C-101B-9397-08002B2CF9AE}" pid="14" name="Proces">
    <vt:lpwstr>Ikke valgt</vt:lpwstr>
  </property>
  <property fmtid="{D5CDD505-2E9C-101B-9397-08002B2CF9AE}" pid="15" name="Roller">
    <vt:lpwstr>;#Ingen valgt;#</vt:lpwstr>
  </property>
  <property fmtid="{D5CDD505-2E9C-101B-9397-08002B2CF9AE}" pid="16" name="Dokument kategori">
    <vt:lpwstr>Ikke valgt</vt:lpwstr>
  </property>
  <property fmtid="{D5CDD505-2E9C-101B-9397-08002B2CF9AE}" pid="17" name="Godkendt af">
    <vt:lpwstr>Sabina Harholm Lønskov (SHLO)1968</vt:lpwstr>
  </property>
  <property fmtid="{D5CDD505-2E9C-101B-9397-08002B2CF9AE}" pid="18" name="Opretter">
    <vt:lpwstr>Sabina Harholm Lønskov (SHLO)1968</vt:lpwstr>
  </property>
  <property fmtid="{D5CDD505-2E9C-101B-9397-08002B2CF9AE}" pid="19" name="Processer">
    <vt:lpwstr>11</vt:lpwstr>
  </property>
  <property fmtid="{D5CDD505-2E9C-101B-9397-08002B2CF9AE}" pid="20" name="Ændret af">
    <vt:lpwstr>Sabina Harholm Lønskov (SHLO)1968</vt:lpwstr>
  </property>
  <property fmtid="{D5CDD505-2E9C-101B-9397-08002B2CF9AE}" pid="21" name="DLCPolicyLabelValue">
    <vt:lpwstr>Farelog til en ændring, version nr. 0.1
Godkendt af {Godkendt af} d. {Godkendt dato} Oprettet af {Opretter}
Revideret af {Revideret af} d. {Revideret dato}</vt:lpwstr>
  </property>
  <property fmtid="{D5CDD505-2E9C-101B-9397-08002B2CF9AE}" pid="22" name="Ændret dato">
    <vt:lpwstr>2014-03-06T23:00:00+00:00</vt:lpwstr>
  </property>
  <property fmtid="{D5CDD505-2E9C-101B-9397-08002B2CF9AE}" pid="23" name="Udgået">
    <vt:lpwstr>false</vt:lpwstr>
  </property>
  <property fmtid="{D5CDD505-2E9C-101B-9397-08002B2CF9AE}" pid="24" name="Godkendt dato">
    <vt:lpwstr>2014-02-23T23:00:00+00:00</vt:lpwstr>
  </property>
  <property fmtid="{D5CDD505-2E9C-101B-9397-08002B2CF9AE}" pid="25" name="Document Classification">
    <vt:lpwstr>1;#Tjenestebrug|863bd111-1cbc-454e-85c1-2ced21d5b50a</vt:lpwstr>
  </property>
  <property fmtid="{D5CDD505-2E9C-101B-9397-08002B2CF9AE}" pid="26" name="MediaServiceImageTags">
    <vt:lpwstr/>
  </property>
</Properties>
</file>